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Исполнение за 2016 год\Проект решения Думы об исполнении за 2016 год\"/>
    </mc:Choice>
  </mc:AlternateContent>
  <bookViews>
    <workbookView xWindow="-15" yWindow="-15" windowWidth="9720" windowHeight="7320" tabRatio="605"/>
  </bookViews>
  <sheets>
    <sheet name="за 2016 год" sheetId="71" r:id="rId1"/>
    <sheet name="Лист1" sheetId="72" r:id="rId2"/>
  </sheets>
  <definedNames>
    <definedName name="_xlnm._FilterDatabase" localSheetId="1" hidden="1">Лист1!$A$6:$F$188</definedName>
    <definedName name="_xlnm.Print_Titles" localSheetId="0">'за 2016 год'!$5:$8</definedName>
    <definedName name="_xlnm.Print_Area" localSheetId="0">'за 2016 год'!$A$1:$N$199</definedName>
    <definedName name="_xlnm.Print_Area" localSheetId="1">Лист1!$A$1:$E$121</definedName>
  </definedNames>
  <calcPr calcId="152511"/>
</workbook>
</file>

<file path=xl/calcChain.xml><?xml version="1.0" encoding="utf-8"?>
<calcChain xmlns="http://schemas.openxmlformats.org/spreadsheetml/2006/main">
  <c r="N199" i="71" l="1"/>
  <c r="C52" i="71"/>
  <c r="C56" i="71"/>
  <c r="C55" i="71"/>
  <c r="D60" i="71"/>
  <c r="E60" i="71"/>
  <c r="E55" i="71" s="1"/>
  <c r="K55" i="71" s="1"/>
  <c r="F60" i="71"/>
  <c r="F55" i="71" s="1"/>
  <c r="G60" i="71"/>
  <c r="H60" i="71"/>
  <c r="I60" i="71"/>
  <c r="J60" i="71"/>
  <c r="C60" i="71"/>
  <c r="J61" i="71"/>
  <c r="F61" i="71"/>
  <c r="I61" i="71" s="1"/>
  <c r="C61" i="71"/>
  <c r="D55" i="71"/>
  <c r="J55" i="71" s="1"/>
  <c r="G55" i="71"/>
  <c r="H55" i="71"/>
  <c r="D68" i="71"/>
  <c r="E68" i="71"/>
  <c r="F68" i="71"/>
  <c r="G68" i="71"/>
  <c r="H68" i="71"/>
  <c r="C68" i="71"/>
  <c r="K66" i="71"/>
  <c r="I66" i="71"/>
  <c r="D66" i="71"/>
  <c r="E66" i="71"/>
  <c r="F66" i="71"/>
  <c r="G66" i="71"/>
  <c r="H66" i="71"/>
  <c r="C66" i="71"/>
  <c r="J12" i="71"/>
  <c r="K12" i="71"/>
  <c r="J13" i="71"/>
  <c r="K13" i="71"/>
  <c r="J14" i="71"/>
  <c r="K14" i="71"/>
  <c r="J15" i="71"/>
  <c r="J16" i="71"/>
  <c r="J17" i="71"/>
  <c r="J18" i="71"/>
  <c r="J19" i="71"/>
  <c r="J20" i="71"/>
  <c r="J22" i="71"/>
  <c r="K22" i="71"/>
  <c r="J23" i="71"/>
  <c r="J24" i="71"/>
  <c r="J25" i="71"/>
  <c r="J26" i="71"/>
  <c r="J27" i="71"/>
  <c r="J28" i="71"/>
  <c r="J29" i="71"/>
  <c r="K29" i="71"/>
  <c r="I30" i="71"/>
  <c r="J30" i="71"/>
  <c r="I31" i="71"/>
  <c r="J31" i="71"/>
  <c r="K31" i="71"/>
  <c r="I32" i="71"/>
  <c r="J32" i="71"/>
  <c r="K32" i="71"/>
  <c r="I33" i="71"/>
  <c r="J33" i="71"/>
  <c r="I34" i="71"/>
  <c r="K34" i="71"/>
  <c r="I35" i="71"/>
  <c r="K35" i="71"/>
  <c r="I36" i="71"/>
  <c r="J36" i="71"/>
  <c r="K36" i="71"/>
  <c r="I37" i="71"/>
  <c r="J37" i="71"/>
  <c r="I38" i="71"/>
  <c r="K38" i="71"/>
  <c r="I39" i="71"/>
  <c r="K39" i="71"/>
  <c r="I40" i="71"/>
  <c r="J40" i="71"/>
  <c r="I41" i="71"/>
  <c r="K41" i="71"/>
  <c r="I42" i="71"/>
  <c r="K42" i="71"/>
  <c r="I44" i="71"/>
  <c r="J44" i="71"/>
  <c r="I45" i="71"/>
  <c r="K45" i="71"/>
  <c r="I46" i="71"/>
  <c r="J46" i="71"/>
  <c r="K46" i="71"/>
  <c r="I47" i="71"/>
  <c r="J47" i="71"/>
  <c r="K47" i="71"/>
  <c r="I48" i="71"/>
  <c r="J48" i="71"/>
  <c r="K48" i="71"/>
  <c r="I49" i="71"/>
  <c r="J49" i="71"/>
  <c r="K49" i="71"/>
  <c r="I50" i="71"/>
  <c r="J50" i="71"/>
  <c r="K50" i="71"/>
  <c r="I51" i="71"/>
  <c r="J51" i="71"/>
  <c r="K51" i="71"/>
  <c r="I53" i="71"/>
  <c r="J53" i="71"/>
  <c r="I56" i="71"/>
  <c r="J56" i="71"/>
  <c r="K56" i="71"/>
  <c r="I57" i="71"/>
  <c r="J57" i="71"/>
  <c r="I58" i="71"/>
  <c r="J58" i="71"/>
  <c r="I59" i="71"/>
  <c r="J59" i="71"/>
  <c r="K59" i="71"/>
  <c r="I62" i="71"/>
  <c r="J62" i="71"/>
  <c r="K62" i="71"/>
  <c r="I63" i="71"/>
  <c r="J63" i="71"/>
  <c r="K63" i="71"/>
  <c r="I64" i="71"/>
  <c r="K64" i="71"/>
  <c r="I65" i="71"/>
  <c r="K65" i="71"/>
  <c r="I67" i="71"/>
  <c r="K67" i="71"/>
  <c r="I70" i="71"/>
  <c r="J70" i="71"/>
  <c r="K70" i="71"/>
  <c r="I71" i="71"/>
  <c r="J71" i="71"/>
  <c r="K71" i="71"/>
  <c r="I72" i="71"/>
  <c r="J72" i="71"/>
  <c r="K72" i="71"/>
  <c r="I73" i="71"/>
  <c r="J73" i="71"/>
  <c r="K73" i="71"/>
  <c r="I74" i="71"/>
  <c r="J74" i="71"/>
  <c r="I75" i="71"/>
  <c r="K75" i="71"/>
  <c r="I76" i="71"/>
  <c r="K76" i="71"/>
  <c r="I77" i="71"/>
  <c r="J77" i="71"/>
  <c r="I78" i="71"/>
  <c r="J78" i="71"/>
  <c r="I79" i="71"/>
  <c r="J79" i="71"/>
  <c r="K79" i="71"/>
  <c r="I80" i="71"/>
  <c r="J80" i="71"/>
  <c r="K80" i="71"/>
  <c r="I81" i="71"/>
  <c r="J81" i="71"/>
  <c r="I82" i="71"/>
  <c r="K82" i="71"/>
  <c r="I83" i="71"/>
  <c r="K83" i="71"/>
  <c r="I84" i="71"/>
  <c r="J84" i="71"/>
  <c r="K84" i="71"/>
  <c r="I85" i="71"/>
  <c r="J85" i="71"/>
  <c r="K85" i="71"/>
  <c r="I86" i="71"/>
  <c r="J86" i="71"/>
  <c r="I87" i="71"/>
  <c r="K87" i="71"/>
  <c r="I88" i="71"/>
  <c r="J88" i="71"/>
  <c r="I89" i="71"/>
  <c r="K89" i="71"/>
  <c r="I90" i="71"/>
  <c r="K90" i="71"/>
  <c r="I91" i="71"/>
  <c r="J91" i="71"/>
  <c r="K91" i="71"/>
  <c r="I92" i="71"/>
  <c r="J92" i="71"/>
  <c r="I93" i="71"/>
  <c r="K93" i="71"/>
  <c r="I94" i="71"/>
  <c r="K94" i="71"/>
  <c r="I95" i="71"/>
  <c r="J95" i="71"/>
  <c r="K95" i="71"/>
  <c r="I96" i="71"/>
  <c r="J96" i="71"/>
  <c r="I97" i="71"/>
  <c r="K97" i="71"/>
  <c r="I98" i="71"/>
  <c r="K98" i="71"/>
  <c r="I100" i="71"/>
  <c r="J100" i="71"/>
  <c r="K100" i="71"/>
  <c r="I101" i="71"/>
  <c r="J101" i="71"/>
  <c r="K101" i="71"/>
  <c r="I102" i="71"/>
  <c r="J102" i="71"/>
  <c r="I104" i="71"/>
  <c r="J104" i="71"/>
  <c r="K104" i="71"/>
  <c r="I105" i="71"/>
  <c r="J105" i="71"/>
  <c r="I106" i="71"/>
  <c r="K106" i="71"/>
  <c r="I107" i="71"/>
  <c r="K107" i="71"/>
  <c r="I108" i="71"/>
  <c r="J108" i="71"/>
  <c r="K108" i="71"/>
  <c r="I111" i="71"/>
  <c r="J111" i="71"/>
  <c r="K111" i="71"/>
  <c r="I112" i="71"/>
  <c r="J112" i="71"/>
  <c r="I113" i="71"/>
  <c r="J113" i="71"/>
  <c r="K113" i="71"/>
  <c r="I114" i="71"/>
  <c r="K114" i="71"/>
  <c r="I115" i="71"/>
  <c r="J115" i="71"/>
  <c r="K115" i="71"/>
  <c r="I116" i="71"/>
  <c r="J116" i="71"/>
  <c r="K116" i="71"/>
  <c r="I117" i="71"/>
  <c r="J117" i="71"/>
  <c r="K117" i="71"/>
  <c r="I118" i="71"/>
  <c r="J118" i="71"/>
  <c r="K118" i="71"/>
  <c r="I119" i="71"/>
  <c r="J119" i="71"/>
  <c r="I120" i="71"/>
  <c r="J120" i="71"/>
  <c r="I121" i="71"/>
  <c r="J121" i="71"/>
  <c r="I122" i="71"/>
  <c r="J122" i="71"/>
  <c r="I123" i="71"/>
  <c r="J123" i="71"/>
  <c r="I124" i="71"/>
  <c r="J124" i="71"/>
  <c r="I125" i="71"/>
  <c r="J125" i="71"/>
  <c r="I126" i="71"/>
  <c r="J126" i="71"/>
  <c r="K126" i="71"/>
  <c r="I127" i="71"/>
  <c r="J127" i="71"/>
  <c r="I128" i="71"/>
  <c r="J128" i="71"/>
  <c r="I129" i="71"/>
  <c r="J129" i="71"/>
  <c r="I131" i="71"/>
  <c r="J131" i="71"/>
  <c r="K131" i="71"/>
  <c r="I132" i="71"/>
  <c r="J132" i="71"/>
  <c r="K132" i="71"/>
  <c r="I136" i="71"/>
  <c r="J136" i="71"/>
  <c r="I137" i="71"/>
  <c r="K137" i="71"/>
  <c r="I138" i="71"/>
  <c r="K138" i="71"/>
  <c r="I139" i="71"/>
  <c r="J139" i="71"/>
  <c r="K139" i="71"/>
  <c r="I140" i="71"/>
  <c r="J140" i="71"/>
  <c r="K140" i="71"/>
  <c r="I141" i="71"/>
  <c r="J141" i="71"/>
  <c r="K141" i="71"/>
  <c r="K142" i="71"/>
  <c r="K143" i="71"/>
  <c r="K144" i="71"/>
  <c r="K145" i="71"/>
  <c r="K146" i="71"/>
  <c r="I147" i="71"/>
  <c r="J147" i="71"/>
  <c r="I148" i="71"/>
  <c r="J148" i="71"/>
  <c r="K149" i="71"/>
  <c r="K150" i="71"/>
  <c r="I151" i="71"/>
  <c r="J151" i="71"/>
  <c r="I152" i="71"/>
  <c r="J152" i="71"/>
  <c r="K152" i="71"/>
  <c r="I153" i="71"/>
  <c r="J153" i="71"/>
  <c r="K153" i="71"/>
  <c r="I154" i="71"/>
  <c r="J154" i="71"/>
  <c r="K154" i="71"/>
  <c r="I155" i="71"/>
  <c r="J155" i="71"/>
  <c r="I156" i="71"/>
  <c r="J156" i="71"/>
  <c r="I157" i="71"/>
  <c r="J157" i="71"/>
  <c r="I158" i="71"/>
  <c r="J158" i="71"/>
  <c r="I159" i="71"/>
  <c r="J159" i="71"/>
  <c r="I160" i="71"/>
  <c r="J160" i="71"/>
  <c r="K160" i="71"/>
  <c r="I161" i="71"/>
  <c r="J161" i="71"/>
  <c r="K162" i="71"/>
  <c r="K163" i="71"/>
  <c r="I164" i="71"/>
  <c r="J164" i="71"/>
  <c r="I165" i="71"/>
  <c r="J165" i="71"/>
  <c r="K166" i="71"/>
  <c r="K167" i="71"/>
  <c r="I168" i="71"/>
  <c r="J168" i="71"/>
  <c r="K168" i="71"/>
  <c r="I169" i="71"/>
  <c r="J169" i="71"/>
  <c r="K169" i="71"/>
  <c r="I170" i="71"/>
  <c r="J170" i="71"/>
  <c r="I171" i="71"/>
  <c r="J171" i="71"/>
  <c r="K171" i="71"/>
  <c r="I172" i="71"/>
  <c r="J172" i="71"/>
  <c r="I173" i="71"/>
  <c r="J173" i="71"/>
  <c r="I174" i="71"/>
  <c r="J174" i="71"/>
  <c r="I175" i="71"/>
  <c r="J175" i="71"/>
  <c r="I176" i="71"/>
  <c r="J176" i="71"/>
  <c r="I177" i="71"/>
  <c r="J177" i="71"/>
  <c r="I178" i="71"/>
  <c r="J178" i="71"/>
  <c r="K178" i="71"/>
  <c r="I179" i="71"/>
  <c r="J179" i="71"/>
  <c r="J180" i="71"/>
  <c r="K181" i="71"/>
  <c r="K182" i="71"/>
  <c r="I183" i="71"/>
  <c r="J183" i="71"/>
  <c r="I184" i="71"/>
  <c r="J184" i="71"/>
  <c r="I185" i="71"/>
  <c r="J185" i="71"/>
  <c r="I186" i="71"/>
  <c r="J186" i="71"/>
  <c r="K187" i="71"/>
  <c r="K188" i="71"/>
  <c r="I189" i="71"/>
  <c r="J189" i="71"/>
  <c r="K189" i="71"/>
  <c r="I190" i="71"/>
  <c r="J190" i="71"/>
  <c r="I191" i="71"/>
  <c r="K191" i="71"/>
  <c r="I194" i="71"/>
  <c r="K194" i="71"/>
  <c r="I55" i="71" l="1"/>
  <c r="G192" i="71"/>
  <c r="F194" i="71"/>
  <c r="D160" i="71"/>
  <c r="E160" i="71"/>
  <c r="G160" i="71"/>
  <c r="H160" i="71"/>
  <c r="F177" i="71"/>
  <c r="C177" i="71"/>
  <c r="D122" i="71"/>
  <c r="D108" i="71" s="1"/>
  <c r="E122" i="71"/>
  <c r="G122" i="71"/>
  <c r="G108" i="71" s="1"/>
  <c r="H122" i="71"/>
  <c r="F130" i="71"/>
  <c r="C130" i="71"/>
  <c r="F124" i="71"/>
  <c r="C124" i="71"/>
  <c r="F123" i="71"/>
  <c r="F122" i="71" s="1"/>
  <c r="C123" i="71"/>
  <c r="D101" i="71"/>
  <c r="E101" i="71"/>
  <c r="G101" i="71"/>
  <c r="H101" i="71"/>
  <c r="D95" i="71"/>
  <c r="D91" i="71" s="1"/>
  <c r="E95" i="71"/>
  <c r="E91" i="71" s="1"/>
  <c r="G95" i="71"/>
  <c r="G91" i="71" s="1"/>
  <c r="H95" i="71"/>
  <c r="H91" i="71" s="1"/>
  <c r="F106" i="71"/>
  <c r="C106" i="71"/>
  <c r="F88" i="71"/>
  <c r="D80" i="71"/>
  <c r="E80" i="71"/>
  <c r="G80" i="71"/>
  <c r="H80" i="71"/>
  <c r="D85" i="71"/>
  <c r="E85" i="71"/>
  <c r="G85" i="71"/>
  <c r="H85" i="71"/>
  <c r="F87" i="71"/>
  <c r="C87" i="71"/>
  <c r="F86" i="71"/>
  <c r="C86" i="71"/>
  <c r="C84" i="71"/>
  <c r="F84" i="71"/>
  <c r="F81" i="71"/>
  <c r="C81" i="71"/>
  <c r="F69" i="71"/>
  <c r="C69" i="71"/>
  <c r="G23" i="71"/>
  <c r="H23" i="71"/>
  <c r="D23" i="71"/>
  <c r="E23" i="71"/>
  <c r="E183" i="72"/>
  <c r="D183" i="72"/>
  <c r="C183" i="72"/>
  <c r="E180" i="72"/>
  <c r="D180" i="72"/>
  <c r="C180" i="72"/>
  <c r="E178" i="72"/>
  <c r="D177" i="72"/>
  <c r="C177" i="72"/>
  <c r="E174" i="72"/>
  <c r="E173" i="72"/>
  <c r="E172" i="72"/>
  <c r="E171" i="72"/>
  <c r="E168" i="72"/>
  <c r="E167" i="72"/>
  <c r="D166" i="72"/>
  <c r="C166" i="72"/>
  <c r="E165" i="72"/>
  <c r="E164" i="72"/>
  <c r="E163" i="72"/>
  <c r="E162" i="72"/>
  <c r="E161" i="72"/>
  <c r="E160" i="72"/>
  <c r="E159" i="72"/>
  <c r="E158" i="72"/>
  <c r="E157" i="72"/>
  <c r="E154" i="72"/>
  <c r="E153" i="72"/>
  <c r="E150" i="72"/>
  <c r="D149" i="72"/>
  <c r="C149" i="72"/>
  <c r="E148" i="72"/>
  <c r="E147" i="72"/>
  <c r="E146" i="72"/>
  <c r="E145" i="72"/>
  <c r="E143" i="72"/>
  <c r="E142" i="72"/>
  <c r="E141" i="72"/>
  <c r="D140" i="72"/>
  <c r="C140" i="72"/>
  <c r="E133" i="72"/>
  <c r="D130" i="72"/>
  <c r="C130" i="72"/>
  <c r="E125" i="72"/>
  <c r="E119" i="72"/>
  <c r="E117" i="72"/>
  <c r="E115" i="72"/>
  <c r="E114" i="72"/>
  <c r="E111" i="72"/>
  <c r="E110" i="72"/>
  <c r="E109" i="72"/>
  <c r="E108" i="72"/>
  <c r="E96" i="72"/>
  <c r="E94" i="72"/>
  <c r="E93" i="72"/>
  <c r="D92" i="72"/>
  <c r="C92" i="72"/>
  <c r="E87" i="72"/>
  <c r="D86" i="72"/>
  <c r="C86" i="72"/>
  <c r="E83" i="72"/>
  <c r="D78" i="72"/>
  <c r="C78" i="72"/>
  <c r="C74" i="72"/>
  <c r="E72" i="72"/>
  <c r="D67" i="72"/>
  <c r="C67" i="72"/>
  <c r="E66" i="72"/>
  <c r="D65" i="72"/>
  <c r="D64" i="72" s="1"/>
  <c r="C65" i="72"/>
  <c r="C64" i="72" s="1"/>
  <c r="E60" i="72"/>
  <c r="D59" i="72"/>
  <c r="E59" i="72" s="1"/>
  <c r="C59" i="72"/>
  <c r="E58" i="72"/>
  <c r="E56" i="72"/>
  <c r="E55" i="72"/>
  <c r="D54" i="72"/>
  <c r="C54" i="72"/>
  <c r="E52" i="72"/>
  <c r="E44" i="72"/>
  <c r="E42" i="72"/>
  <c r="E38" i="72"/>
  <c r="E35" i="72"/>
  <c r="D34" i="72"/>
  <c r="C34" i="72"/>
  <c r="E31" i="72"/>
  <c r="D30" i="72"/>
  <c r="C30" i="72"/>
  <c r="E28" i="72"/>
  <c r="D27" i="72"/>
  <c r="E27" i="72" s="1"/>
  <c r="D26" i="72"/>
  <c r="E25" i="72"/>
  <c r="D24" i="72"/>
  <c r="E24" i="72" s="1"/>
  <c r="E22" i="72"/>
  <c r="C21" i="72"/>
  <c r="E19" i="72"/>
  <c r="E18" i="72"/>
  <c r="E17" i="72"/>
  <c r="E16" i="72"/>
  <c r="D15" i="72"/>
  <c r="C15" i="72"/>
  <c r="E13" i="72"/>
  <c r="E12" i="72"/>
  <c r="E11" i="72"/>
  <c r="E10" i="72"/>
  <c r="D9" i="72"/>
  <c r="C9" i="72"/>
  <c r="C122" i="71" l="1"/>
  <c r="G79" i="71"/>
  <c r="D79" i="71"/>
  <c r="H79" i="71"/>
  <c r="E79" i="71"/>
  <c r="E177" i="72"/>
  <c r="E64" i="72"/>
  <c r="C53" i="72"/>
  <c r="D129" i="72"/>
  <c r="D128" i="72" s="1"/>
  <c r="E26" i="72"/>
  <c r="D21" i="72"/>
  <c r="D53" i="72"/>
  <c r="E86" i="72"/>
  <c r="E166" i="72"/>
  <c r="E9" i="72"/>
  <c r="E34" i="72"/>
  <c r="E92" i="72"/>
  <c r="C129" i="72"/>
  <c r="C128" i="72" s="1"/>
  <c r="E128" i="72" s="1"/>
  <c r="E15" i="72"/>
  <c r="E30" i="72"/>
  <c r="E54" i="72"/>
  <c r="E65" i="72"/>
  <c r="E130" i="72"/>
  <c r="E140" i="72"/>
  <c r="E149" i="72"/>
  <c r="C156" i="71"/>
  <c r="F156" i="71"/>
  <c r="C157" i="71"/>
  <c r="F157" i="71"/>
  <c r="E21" i="72" l="1"/>
  <c r="E129" i="72"/>
  <c r="E53" i="72"/>
  <c r="F107" i="71"/>
  <c r="F99" i="71"/>
  <c r="C99" i="71"/>
  <c r="E192" i="71"/>
  <c r="E132" i="71"/>
  <c r="E62" i="71"/>
  <c r="D98" i="72" l="1"/>
  <c r="M192" i="71" l="1"/>
  <c r="N195" i="71"/>
  <c r="D62" i="71" l="1"/>
  <c r="F196" i="71"/>
  <c r="C107" i="71"/>
  <c r="C148" i="71"/>
  <c r="F148" i="71"/>
  <c r="F90" i="71"/>
  <c r="F89" i="71"/>
  <c r="F83" i="71"/>
  <c r="D73" i="72"/>
  <c r="G36" i="71"/>
  <c r="F85" i="71" l="1"/>
  <c r="C144" i="71"/>
  <c r="C142" i="71"/>
  <c r="E178" i="71" l="1"/>
  <c r="E73" i="71"/>
  <c r="E56" i="71"/>
  <c r="E52" i="71" s="1"/>
  <c r="E36" i="71"/>
  <c r="E32" i="71"/>
  <c r="C88" i="71"/>
  <c r="C90" i="71"/>
  <c r="C89" i="71"/>
  <c r="C83" i="71"/>
  <c r="D56" i="71"/>
  <c r="D32" i="71"/>
  <c r="C85" i="71" l="1"/>
  <c r="C73" i="72"/>
  <c r="E73" i="72" s="1"/>
  <c r="G73" i="71"/>
  <c r="G32" i="71"/>
  <c r="C34" i="71"/>
  <c r="C138" i="71"/>
  <c r="C134" i="71"/>
  <c r="C135" i="71"/>
  <c r="C133" i="71"/>
  <c r="C100" i="71"/>
  <c r="C97" i="71"/>
  <c r="C39" i="71"/>
  <c r="C25" i="71"/>
  <c r="I25" i="71" s="1"/>
  <c r="G22" i="71" l="1"/>
  <c r="D20" i="72" s="1"/>
  <c r="F131" i="71" l="1"/>
  <c r="F129" i="71"/>
  <c r="C131" i="71"/>
  <c r="C126" i="71"/>
  <c r="F126" i="71"/>
  <c r="C115" i="71"/>
  <c r="F115" i="71"/>
  <c r="F100" i="71"/>
  <c r="F39" i="71"/>
  <c r="H32" i="71"/>
  <c r="F35" i="71"/>
  <c r="C35" i="71"/>
  <c r="H36" i="71"/>
  <c r="F42" i="71"/>
  <c r="C42" i="71"/>
  <c r="H62" i="71"/>
  <c r="H56" i="71"/>
  <c r="C65" i="71"/>
  <c r="F65" i="71"/>
  <c r="H73" i="71"/>
  <c r="C76" i="71"/>
  <c r="F76" i="71"/>
  <c r="C94" i="71"/>
  <c r="F94" i="71"/>
  <c r="H132" i="71"/>
  <c r="F135" i="71"/>
  <c r="F138" i="71"/>
  <c r="H178" i="71"/>
  <c r="H192" i="71"/>
  <c r="C194" i="71"/>
  <c r="H195" i="71"/>
  <c r="C198" i="71"/>
  <c r="H77" i="71"/>
  <c r="F104" i="71"/>
  <c r="C104" i="71"/>
  <c r="G56" i="71"/>
  <c r="F59" i="71"/>
  <c r="C59" i="71"/>
  <c r="G48" i="71"/>
  <c r="D46" i="72" s="1"/>
  <c r="C51" i="71"/>
  <c r="F51" i="71"/>
  <c r="H52" i="71" l="1"/>
  <c r="K52" i="71" s="1"/>
  <c r="F175" i="71" l="1"/>
  <c r="C175" i="71"/>
  <c r="F133" i="71"/>
  <c r="F97" i="71"/>
  <c r="F25" i="71"/>
  <c r="G17" i="71" l="1"/>
  <c r="F17" i="71" l="1"/>
  <c r="F18" i="71"/>
  <c r="F19" i="71"/>
  <c r="F20" i="71"/>
  <c r="F21" i="71"/>
  <c r="C18" i="71"/>
  <c r="I18" i="71" s="1"/>
  <c r="C19" i="71"/>
  <c r="I19" i="71" s="1"/>
  <c r="C20" i="71"/>
  <c r="I20" i="71" s="1"/>
  <c r="C21" i="71"/>
  <c r="H16" i="71"/>
  <c r="G16" i="71"/>
  <c r="D14" i="72" s="1"/>
  <c r="E16" i="71"/>
  <c r="D178" i="71"/>
  <c r="D17" i="71"/>
  <c r="D16" i="71" s="1"/>
  <c r="C16" i="71" l="1"/>
  <c r="I16" i="71" s="1"/>
  <c r="C14" i="72"/>
  <c r="E14" i="72" s="1"/>
  <c r="F16" i="71"/>
  <c r="C17" i="71"/>
  <c r="I17" i="71" s="1"/>
  <c r="D22" i="71" l="1"/>
  <c r="C20" i="72" s="1"/>
  <c r="E20" i="72" s="1"/>
  <c r="E22" i="71"/>
  <c r="H22" i="71"/>
  <c r="F30" i="71"/>
  <c r="C30" i="71"/>
  <c r="F191" i="71" l="1"/>
  <c r="F192" i="71"/>
  <c r="F154" i="71"/>
  <c r="E141" i="71"/>
  <c r="C154" i="71"/>
  <c r="C147" i="71"/>
  <c r="C129" i="71"/>
  <c r="F67" i="71"/>
  <c r="C67" i="71"/>
  <c r="H71" i="71" l="1"/>
  <c r="E71" i="71"/>
  <c r="F127" i="71"/>
  <c r="C127" i="71"/>
  <c r="H116" i="71"/>
  <c r="H108" i="71" s="1"/>
  <c r="E116" i="71"/>
  <c r="E108" i="71" s="1"/>
  <c r="F118" i="71"/>
  <c r="C118" i="71"/>
  <c r="C98" i="72" l="1"/>
  <c r="E98" i="72" s="1"/>
  <c r="F176" i="71"/>
  <c r="C176" i="71"/>
  <c r="F185" i="71"/>
  <c r="C185" i="71"/>
  <c r="F153" i="71"/>
  <c r="C153" i="71"/>
  <c r="F53" i="71"/>
  <c r="C53" i="71"/>
  <c r="C191" i="71" l="1"/>
  <c r="C159" i="71"/>
  <c r="C152" i="71"/>
  <c r="C150" i="71"/>
  <c r="F150" i="71"/>
  <c r="F159" i="71"/>
  <c r="G178" i="71" l="1"/>
  <c r="F152" i="71"/>
  <c r="F147" i="71"/>
  <c r="H151" i="71"/>
  <c r="G151" i="71"/>
  <c r="H141" i="71"/>
  <c r="F112" i="71"/>
  <c r="D151" i="71" l="1"/>
  <c r="E151" i="71"/>
  <c r="F155" i="71"/>
  <c r="C155" i="71"/>
  <c r="C112" i="71"/>
  <c r="D43" i="71"/>
  <c r="C41" i="72" s="1"/>
  <c r="E43" i="71"/>
  <c r="G43" i="71"/>
  <c r="J43" i="71" s="1"/>
  <c r="H43" i="71"/>
  <c r="K43" i="71" l="1"/>
  <c r="D41" i="72"/>
  <c r="E41" i="72" s="1"/>
  <c r="G11" i="71" l="1"/>
  <c r="H11" i="71"/>
  <c r="E11" i="71"/>
  <c r="D11" i="71"/>
  <c r="C13" i="71"/>
  <c r="I13" i="71" s="1"/>
  <c r="F13" i="71"/>
  <c r="K11" i="71" l="1"/>
  <c r="J11" i="71"/>
  <c r="G195" i="71"/>
  <c r="E195" i="71"/>
  <c r="D195" i="71"/>
  <c r="C197" i="71"/>
  <c r="H189" i="71"/>
  <c r="F134" i="71"/>
  <c r="H48" i="71"/>
  <c r="E48" i="71"/>
  <c r="D48" i="71"/>
  <c r="C46" i="72" s="1"/>
  <c r="F50" i="71" l="1"/>
  <c r="C50" i="71"/>
  <c r="F195" i="71" l="1"/>
  <c r="F190" i="71"/>
  <c r="G189" i="71"/>
  <c r="F186" i="71"/>
  <c r="F184" i="71"/>
  <c r="F183" i="71"/>
  <c r="F179" i="71"/>
  <c r="F174" i="71"/>
  <c r="F173" i="71"/>
  <c r="F172" i="71"/>
  <c r="F171" i="71"/>
  <c r="F170" i="71"/>
  <c r="F169" i="71"/>
  <c r="F168" i="71"/>
  <c r="F165" i="71"/>
  <c r="F164" i="71"/>
  <c r="F161" i="71"/>
  <c r="F158" i="71"/>
  <c r="F144" i="71"/>
  <c r="G141" i="71"/>
  <c r="F137" i="71"/>
  <c r="F136" i="71"/>
  <c r="G132" i="71"/>
  <c r="D121" i="72" s="1"/>
  <c r="F125" i="71"/>
  <c r="F128" i="71"/>
  <c r="F121" i="71"/>
  <c r="F120" i="71"/>
  <c r="F119" i="71"/>
  <c r="F117" i="71"/>
  <c r="F116" i="71"/>
  <c r="F114" i="71"/>
  <c r="F113" i="71"/>
  <c r="F111" i="71"/>
  <c r="F110" i="71"/>
  <c r="F109" i="71"/>
  <c r="F108" i="71" s="1"/>
  <c r="F105" i="71"/>
  <c r="F103" i="71"/>
  <c r="F102" i="71"/>
  <c r="F98" i="71"/>
  <c r="F96" i="71"/>
  <c r="F93" i="71"/>
  <c r="F92" i="71"/>
  <c r="F82" i="71"/>
  <c r="F80" i="71" s="1"/>
  <c r="F79" i="71" s="1"/>
  <c r="F78" i="71"/>
  <c r="G77" i="71"/>
  <c r="D71" i="72" s="1"/>
  <c r="F75" i="71"/>
  <c r="F74" i="71"/>
  <c r="F72" i="71"/>
  <c r="G71" i="71"/>
  <c r="G70" i="71" s="1"/>
  <c r="F64" i="71"/>
  <c r="F63" i="71"/>
  <c r="G62" i="71"/>
  <c r="F58" i="71"/>
  <c r="F57" i="71"/>
  <c r="F54" i="71"/>
  <c r="F49" i="71"/>
  <c r="F48" i="71" s="1"/>
  <c r="F47" i="71"/>
  <c r="F46" i="71"/>
  <c r="F45" i="71"/>
  <c r="F44" i="71"/>
  <c r="F41" i="71"/>
  <c r="F40" i="71"/>
  <c r="F38" i="71"/>
  <c r="F37" i="71"/>
  <c r="F34" i="71"/>
  <c r="F33" i="71"/>
  <c r="F29" i="71"/>
  <c r="F28" i="71"/>
  <c r="F27" i="71"/>
  <c r="F26" i="71"/>
  <c r="F24" i="71"/>
  <c r="F15" i="71"/>
  <c r="F14" i="71"/>
  <c r="F12" i="71"/>
  <c r="H10" i="71"/>
  <c r="G10" i="71"/>
  <c r="C183" i="71"/>
  <c r="C193" i="71"/>
  <c r="C192" i="71" s="1"/>
  <c r="C190" i="71"/>
  <c r="E189" i="71"/>
  <c r="D189" i="71"/>
  <c r="C161" i="71"/>
  <c r="D8" i="72" l="1"/>
  <c r="G52" i="71"/>
  <c r="F160" i="71"/>
  <c r="F95" i="71"/>
  <c r="F101" i="71"/>
  <c r="F23" i="71"/>
  <c r="F56" i="71"/>
  <c r="F71" i="71"/>
  <c r="F77" i="71"/>
  <c r="F132" i="71"/>
  <c r="F73" i="71"/>
  <c r="F36" i="71"/>
  <c r="F32" i="71"/>
  <c r="G31" i="71"/>
  <c r="D29" i="72" s="1"/>
  <c r="H31" i="71"/>
  <c r="D50" i="72"/>
  <c r="D82" i="72"/>
  <c r="F178" i="71"/>
  <c r="F151" i="71"/>
  <c r="F11" i="71"/>
  <c r="F43" i="71"/>
  <c r="I43" i="71" s="1"/>
  <c r="F141" i="71"/>
  <c r="F189" i="71"/>
  <c r="H140" i="71"/>
  <c r="H139" i="71" s="1"/>
  <c r="G140" i="71"/>
  <c r="F62" i="71"/>
  <c r="C189" i="71"/>
  <c r="F10" i="71" l="1"/>
  <c r="F22" i="71"/>
  <c r="F91" i="71"/>
  <c r="D7" i="72"/>
  <c r="G139" i="71"/>
  <c r="F70" i="71"/>
  <c r="G9" i="71"/>
  <c r="F31" i="71"/>
  <c r="H9" i="71"/>
  <c r="H199" i="71" s="1"/>
  <c r="F140" i="71"/>
  <c r="F139" i="71" s="1"/>
  <c r="F52" i="71" l="1"/>
  <c r="D187" i="72"/>
  <c r="G199" i="71"/>
  <c r="F9" i="71"/>
  <c r="F199" i="71" s="1"/>
  <c r="M61" i="71" l="1"/>
  <c r="L61" i="71"/>
  <c r="N61" i="71"/>
  <c r="L66" i="71"/>
  <c r="M66" i="71"/>
  <c r="N66" i="71"/>
  <c r="N130" i="71"/>
  <c r="L177" i="71"/>
  <c r="M177" i="71"/>
  <c r="M123" i="71"/>
  <c r="M124" i="71"/>
  <c r="L123" i="71"/>
  <c r="L124" i="71"/>
  <c r="N106" i="71"/>
  <c r="M106" i="71"/>
  <c r="L106" i="71"/>
  <c r="L87" i="71"/>
  <c r="L86" i="71"/>
  <c r="M84" i="71"/>
  <c r="L84" i="71"/>
  <c r="N84" i="71"/>
  <c r="M156" i="71"/>
  <c r="L156" i="71"/>
  <c r="N156" i="71"/>
  <c r="L157" i="71"/>
  <c r="N157" i="71"/>
  <c r="M157" i="71"/>
  <c r="N182" i="71"/>
  <c r="N194" i="71"/>
  <c r="N192" i="71" s="1"/>
  <c r="L182" i="71"/>
  <c r="L194" i="71"/>
  <c r="L192" i="71" s="1"/>
  <c r="M196" i="71"/>
  <c r="M180" i="71"/>
  <c r="M181" i="71"/>
  <c r="M178" i="71"/>
  <c r="M140" i="71"/>
  <c r="N99" i="71"/>
  <c r="L139" i="71"/>
  <c r="L178" i="71"/>
  <c r="L181" i="71"/>
  <c r="N181" i="71"/>
  <c r="M183" i="71"/>
  <c r="L184" i="71"/>
  <c r="N184" i="71"/>
  <c r="M176" i="71"/>
  <c r="L167" i="71"/>
  <c r="N167" i="71"/>
  <c r="M168" i="71"/>
  <c r="L169" i="71"/>
  <c r="N169" i="71"/>
  <c r="M170" i="71"/>
  <c r="L171" i="71"/>
  <c r="N171" i="71"/>
  <c r="M172" i="71"/>
  <c r="L173" i="71"/>
  <c r="N173" i="71"/>
  <c r="M174" i="71"/>
  <c r="L175" i="71"/>
  <c r="N175" i="71"/>
  <c r="M162" i="71"/>
  <c r="L163" i="71"/>
  <c r="N163" i="71"/>
  <c r="M164" i="71"/>
  <c r="L165" i="71"/>
  <c r="N165" i="71"/>
  <c r="M166" i="71"/>
  <c r="L153" i="71"/>
  <c r="N153" i="71"/>
  <c r="M154" i="71"/>
  <c r="L155" i="71"/>
  <c r="N155" i="71"/>
  <c r="M158" i="71"/>
  <c r="L159" i="71"/>
  <c r="N159" i="71"/>
  <c r="M144" i="71"/>
  <c r="M145" i="71"/>
  <c r="M146" i="71"/>
  <c r="M147" i="71"/>
  <c r="M148" i="71"/>
  <c r="M149" i="71"/>
  <c r="M150" i="71"/>
  <c r="M143" i="71"/>
  <c r="L134" i="71"/>
  <c r="N134" i="71"/>
  <c r="M135" i="71"/>
  <c r="L136" i="71"/>
  <c r="N136" i="71"/>
  <c r="M137" i="71"/>
  <c r="L138" i="71"/>
  <c r="N138" i="71"/>
  <c r="M133" i="71"/>
  <c r="L113" i="71"/>
  <c r="N113" i="71"/>
  <c r="M114" i="71"/>
  <c r="L115" i="71"/>
  <c r="N115" i="71"/>
  <c r="M116" i="71"/>
  <c r="L117" i="71"/>
  <c r="N117" i="71"/>
  <c r="M118" i="71"/>
  <c r="L119" i="71"/>
  <c r="N119" i="71"/>
  <c r="M120" i="71"/>
  <c r="L121" i="71"/>
  <c r="N121" i="71"/>
  <c r="M122" i="71"/>
  <c r="M127" i="71"/>
  <c r="L128" i="71"/>
  <c r="N128" i="71"/>
  <c r="M125" i="71"/>
  <c r="L126" i="71"/>
  <c r="N126" i="71"/>
  <c r="M129" i="71"/>
  <c r="L131" i="71"/>
  <c r="N131" i="71"/>
  <c r="M110" i="71"/>
  <c r="L111" i="71"/>
  <c r="N111" i="71"/>
  <c r="M112" i="71"/>
  <c r="M109" i="71"/>
  <c r="L107" i="71"/>
  <c r="N107" i="71"/>
  <c r="M126" i="71"/>
  <c r="N129" i="71"/>
  <c r="L110" i="71"/>
  <c r="M111" i="71"/>
  <c r="L112" i="71"/>
  <c r="N109" i="71"/>
  <c r="M107" i="71"/>
  <c r="L180" i="71"/>
  <c r="N180" i="71"/>
  <c r="L183" i="71"/>
  <c r="N183" i="71"/>
  <c r="M184" i="71"/>
  <c r="L176" i="71"/>
  <c r="N176" i="71"/>
  <c r="M167" i="71"/>
  <c r="L168" i="71"/>
  <c r="N168" i="71"/>
  <c r="M169" i="71"/>
  <c r="L170" i="71"/>
  <c r="N170" i="71"/>
  <c r="M171" i="71"/>
  <c r="L172" i="71"/>
  <c r="N172" i="71"/>
  <c r="M173" i="71"/>
  <c r="L174" i="71"/>
  <c r="N174" i="71"/>
  <c r="M175" i="71"/>
  <c r="L162" i="71"/>
  <c r="N162" i="71"/>
  <c r="M163" i="71"/>
  <c r="L164" i="71"/>
  <c r="N164" i="71"/>
  <c r="M165" i="71"/>
  <c r="L166" i="71"/>
  <c r="N166" i="71"/>
  <c r="M153" i="71"/>
  <c r="L154" i="71"/>
  <c r="N154" i="71"/>
  <c r="M155" i="71"/>
  <c r="L158" i="71"/>
  <c r="N158" i="71"/>
  <c r="M159" i="71"/>
  <c r="L145" i="71"/>
  <c r="L146" i="71"/>
  <c r="L149" i="71"/>
  <c r="L143" i="71"/>
  <c r="M134" i="71"/>
  <c r="L135" i="71"/>
  <c r="N135" i="71"/>
  <c r="M136" i="71"/>
  <c r="L137" i="71"/>
  <c r="N137" i="71"/>
  <c r="M138" i="71"/>
  <c r="N133" i="71"/>
  <c r="L133" i="71"/>
  <c r="M113" i="71"/>
  <c r="L114" i="71"/>
  <c r="N114" i="71"/>
  <c r="M115" i="71"/>
  <c r="L116" i="71"/>
  <c r="N116" i="71"/>
  <c r="M117" i="71"/>
  <c r="L118" i="71"/>
  <c r="N118" i="71"/>
  <c r="M119" i="71"/>
  <c r="L120" i="71"/>
  <c r="N120" i="71"/>
  <c r="M121" i="71"/>
  <c r="L122" i="71"/>
  <c r="N122" i="71"/>
  <c r="L127" i="71"/>
  <c r="N127" i="71"/>
  <c r="M128" i="71"/>
  <c r="L125" i="71"/>
  <c r="N125" i="71"/>
  <c r="L129" i="71"/>
  <c r="M131" i="71"/>
  <c r="N110" i="71"/>
  <c r="N112" i="71"/>
  <c r="L109" i="71"/>
  <c r="L148" i="71"/>
  <c r="L150" i="71"/>
  <c r="L147" i="71"/>
  <c r="L144" i="71"/>
  <c r="N102" i="71"/>
  <c r="M103" i="71"/>
  <c r="N104" i="71"/>
  <c r="M105" i="71"/>
  <c r="N97" i="71"/>
  <c r="M98" i="71"/>
  <c r="N100" i="71"/>
  <c r="M93" i="71"/>
  <c r="N94" i="71"/>
  <c r="N96" i="71"/>
  <c r="M92" i="71"/>
  <c r="M88" i="71"/>
  <c r="N89" i="71"/>
  <c r="M90" i="71"/>
  <c r="N82" i="71"/>
  <c r="M83" i="71"/>
  <c r="N74" i="71"/>
  <c r="N75" i="71"/>
  <c r="N76" i="71"/>
  <c r="N65" i="71"/>
  <c r="N67" i="71"/>
  <c r="N59" i="71"/>
  <c r="N60" i="71"/>
  <c r="N42" i="71"/>
  <c r="N39" i="71"/>
  <c r="N35" i="71"/>
  <c r="M13" i="71"/>
  <c r="N14" i="71"/>
  <c r="M102" i="71"/>
  <c r="N103" i="71"/>
  <c r="M104" i="71"/>
  <c r="N105" i="71"/>
  <c r="M97" i="71"/>
  <c r="N98" i="71"/>
  <c r="M100" i="71"/>
  <c r="N93" i="71"/>
  <c r="M94" i="71"/>
  <c r="M96" i="71"/>
  <c r="N92" i="71"/>
  <c r="M85" i="71"/>
  <c r="L88" i="71"/>
  <c r="N88" i="71"/>
  <c r="M89" i="71"/>
  <c r="N90" i="71"/>
  <c r="M82" i="71"/>
  <c r="L83" i="71"/>
  <c r="N83" i="71"/>
  <c r="M80" i="71"/>
  <c r="M74" i="71"/>
  <c r="M75" i="71"/>
  <c r="M76" i="71"/>
  <c r="M65" i="71"/>
  <c r="M67" i="71"/>
  <c r="M59" i="71"/>
  <c r="M60" i="71"/>
  <c r="M42" i="71"/>
  <c r="M39" i="71"/>
  <c r="M35" i="71"/>
  <c r="N13" i="71"/>
  <c r="M14" i="71"/>
  <c r="L80" i="71"/>
  <c r="N85" i="71"/>
  <c r="N80" i="71"/>
  <c r="L90" i="71"/>
  <c r="L89" i="71"/>
  <c r="L59" i="71"/>
  <c r="N95" i="71"/>
  <c r="L35" i="71"/>
  <c r="L94" i="71"/>
  <c r="L42" i="71"/>
  <c r="L104" i="71"/>
  <c r="L65" i="71"/>
  <c r="L39" i="71"/>
  <c r="L76" i="71"/>
  <c r="L100" i="71"/>
  <c r="L97" i="71"/>
  <c r="L67" i="71"/>
  <c r="L53" i="71"/>
  <c r="L60" i="71"/>
  <c r="L13" i="71"/>
  <c r="L57" i="71"/>
  <c r="L72" i="71"/>
  <c r="L78" i="71"/>
  <c r="L85" i="71"/>
  <c r="L34" i="71"/>
  <c r="L44" i="71"/>
  <c r="L64" i="71"/>
  <c r="L93" i="71"/>
  <c r="M101" i="71"/>
  <c r="L105" i="71"/>
  <c r="N101" i="71"/>
  <c r="L45" i="71"/>
  <c r="L54" i="71"/>
  <c r="L63" i="71"/>
  <c r="L82" i="71"/>
  <c r="M95" i="71"/>
  <c r="L103" i="71"/>
  <c r="L14" i="71"/>
  <c r="L40" i="71"/>
  <c r="L46" i="71"/>
  <c r="L75" i="71"/>
  <c r="L96" i="71"/>
  <c r="L102" i="71"/>
  <c r="L41" i="71"/>
  <c r="L47" i="71"/>
  <c r="L58" i="71"/>
  <c r="L74" i="71"/>
  <c r="L92" i="71"/>
  <c r="L98" i="71"/>
  <c r="L101" i="71"/>
  <c r="L71" i="71"/>
  <c r="L56" i="71"/>
  <c r="L95" i="71"/>
  <c r="L73" i="71"/>
  <c r="L62" i="71"/>
  <c r="L70" i="71"/>
  <c r="L55" i="71"/>
  <c r="M51" i="71"/>
  <c r="M25" i="71"/>
  <c r="M17" i="71"/>
  <c r="M19" i="71"/>
  <c r="M21" i="71"/>
  <c r="M18" i="71"/>
  <c r="M20" i="71"/>
  <c r="M16" i="71"/>
  <c r="M30" i="71"/>
  <c r="M185" i="71"/>
  <c r="N185" i="71"/>
  <c r="L185" i="71"/>
  <c r="N152" i="71"/>
  <c r="M152" i="71"/>
  <c r="L152" i="71"/>
  <c r="M46" i="71"/>
  <c r="M151" i="71"/>
  <c r="L186" i="71"/>
  <c r="L161" i="71"/>
  <c r="L142" i="71"/>
  <c r="N46" i="71"/>
  <c r="L187" i="71"/>
  <c r="L179" i="71"/>
  <c r="L191" i="71"/>
  <c r="M50" i="71"/>
  <c r="L189" i="71"/>
  <c r="L193" i="71"/>
  <c r="L160" i="71"/>
  <c r="L50" i="71"/>
  <c r="M47" i="71"/>
  <c r="L151" i="71"/>
  <c r="L141" i="71"/>
  <c r="L197" i="71"/>
  <c r="L195" i="71" s="1"/>
  <c r="L190" i="71"/>
  <c r="N47" i="71"/>
  <c r="M197" i="71"/>
  <c r="N50" i="71"/>
  <c r="C168" i="71"/>
  <c r="C169" i="71"/>
  <c r="C125" i="71"/>
  <c r="C128" i="71"/>
  <c r="C105" i="71"/>
  <c r="C75" i="71"/>
  <c r="C74" i="71"/>
  <c r="D192" i="71"/>
  <c r="C196" i="71"/>
  <c r="C184" i="71"/>
  <c r="D141" i="71"/>
  <c r="M195" i="71" l="1"/>
  <c r="C73" i="71"/>
  <c r="E140" i="71"/>
  <c r="E139" i="71" s="1"/>
  <c r="D73" i="71"/>
  <c r="C47" i="71"/>
  <c r="C46" i="71"/>
  <c r="C27" i="71"/>
  <c r="I27" i="71" s="1"/>
  <c r="C195" i="71"/>
  <c r="C186" i="71"/>
  <c r="C113" i="71"/>
  <c r="C114" i="71"/>
  <c r="C98" i="71"/>
  <c r="C93" i="71"/>
  <c r="C174" i="71" l="1"/>
  <c r="D140" i="71" l="1"/>
  <c r="D139" i="71" s="1"/>
  <c r="C173" i="71" l="1"/>
  <c r="C54" i="71"/>
  <c r="D71" i="71"/>
  <c r="D70" i="71" s="1"/>
  <c r="D52" i="71" s="1"/>
  <c r="J52" i="71" s="1"/>
  <c r="C64" i="71"/>
  <c r="C137" i="71"/>
  <c r="C136" i="71"/>
  <c r="C37" i="71"/>
  <c r="C38" i="71"/>
  <c r="C40" i="71"/>
  <c r="C41" i="71"/>
  <c r="C132" i="71" l="1"/>
  <c r="C36" i="71"/>
  <c r="E10" i="71" l="1"/>
  <c r="K10" i="71" s="1"/>
  <c r="D10" i="71"/>
  <c r="C12" i="71"/>
  <c r="I12" i="71" s="1"/>
  <c r="C14" i="71"/>
  <c r="I14" i="71" s="1"/>
  <c r="C15" i="71"/>
  <c r="I15" i="71" s="1"/>
  <c r="D36" i="71"/>
  <c r="D77" i="71"/>
  <c r="D132" i="71"/>
  <c r="C24" i="71"/>
  <c r="I24" i="71" s="1"/>
  <c r="C26" i="71"/>
  <c r="I26" i="71" s="1"/>
  <c r="C28" i="71"/>
  <c r="I28" i="71" s="1"/>
  <c r="C29" i="71"/>
  <c r="I29" i="71" s="1"/>
  <c r="C33" i="71"/>
  <c r="C32" i="71" s="1"/>
  <c r="C44" i="71"/>
  <c r="C45" i="71"/>
  <c r="C49" i="71"/>
  <c r="C57" i="71"/>
  <c r="C58" i="71"/>
  <c r="C63" i="71"/>
  <c r="C62" i="71" s="1"/>
  <c r="C72" i="71"/>
  <c r="C71" i="71" s="1"/>
  <c r="C70" i="71" s="1"/>
  <c r="C78" i="71"/>
  <c r="C77" i="71" s="1"/>
  <c r="C82" i="71"/>
  <c r="C80" i="71" s="1"/>
  <c r="C79" i="71" s="1"/>
  <c r="C92" i="71"/>
  <c r="C96" i="71"/>
  <c r="C95" i="71" s="1"/>
  <c r="C102" i="71"/>
  <c r="C103" i="71"/>
  <c r="C109" i="71"/>
  <c r="C110" i="71"/>
  <c r="C111" i="71"/>
  <c r="C116" i="71"/>
  <c r="C117" i="71"/>
  <c r="C119" i="71"/>
  <c r="C120" i="71"/>
  <c r="C121" i="71"/>
  <c r="C141" i="71"/>
  <c r="C158" i="71"/>
  <c r="C164" i="71"/>
  <c r="C165" i="71"/>
  <c r="C170" i="71"/>
  <c r="C171" i="71"/>
  <c r="C172" i="71"/>
  <c r="C179" i="71"/>
  <c r="C50" i="72"/>
  <c r="E50" i="72" s="1"/>
  <c r="C8" i="72" l="1"/>
  <c r="J10" i="71"/>
  <c r="C160" i="71"/>
  <c r="C108" i="71"/>
  <c r="C101" i="71"/>
  <c r="C91" i="71"/>
  <c r="C23" i="71"/>
  <c r="I23" i="71" s="1"/>
  <c r="C71" i="72"/>
  <c r="E71" i="72" s="1"/>
  <c r="E8" i="72"/>
  <c r="C121" i="72"/>
  <c r="C82" i="72"/>
  <c r="E82" i="72" s="1"/>
  <c r="I52" i="71"/>
  <c r="E31" i="71"/>
  <c r="D31" i="71"/>
  <c r="C43" i="71"/>
  <c r="C11" i="71"/>
  <c r="C48" i="71"/>
  <c r="C178" i="71"/>
  <c r="C10" i="71" l="1"/>
  <c r="I10" i="71" s="1"/>
  <c r="I11" i="71"/>
  <c r="C29" i="72"/>
  <c r="E9" i="71"/>
  <c r="E199" i="71" s="1"/>
  <c r="K199" i="71" s="1"/>
  <c r="C31" i="71"/>
  <c r="C22" i="71"/>
  <c r="I22" i="71" s="1"/>
  <c r="D9" i="71"/>
  <c r="D199" i="71" s="1"/>
  <c r="J199" i="71" s="1"/>
  <c r="C151" i="71"/>
  <c r="E29" i="72" l="1"/>
  <c r="C7" i="72"/>
  <c r="C9" i="71"/>
  <c r="I9" i="71" s="1"/>
  <c r="C140" i="71"/>
  <c r="C139" i="71" s="1"/>
  <c r="M191" i="71"/>
  <c r="N191" i="71"/>
  <c r="K9" i="71"/>
  <c r="J9" i="71"/>
  <c r="C187" i="72" l="1"/>
  <c r="E187" i="72" s="1"/>
  <c r="E7" i="72"/>
  <c r="C199" i="71"/>
  <c r="I199" i="71" s="1"/>
  <c r="M142" i="71" l="1"/>
  <c r="M73" i="71"/>
  <c r="N73" i="71"/>
  <c r="M27" i="71"/>
  <c r="N196" i="71"/>
  <c r="N190" i="71"/>
  <c r="N161" i="71"/>
  <c r="N77" i="71"/>
  <c r="N72" i="71"/>
  <c r="N70" i="71"/>
  <c r="N63" i="71"/>
  <c r="N58" i="71"/>
  <c r="N54" i="71"/>
  <c r="N45" i="71"/>
  <c r="N40" i="71"/>
  <c r="N37" i="71"/>
  <c r="N33" i="71"/>
  <c r="N12" i="71"/>
  <c r="M190" i="71"/>
  <c r="M187" i="71"/>
  <c r="M179" i="71"/>
  <c r="M161" i="71"/>
  <c r="M160" i="71"/>
  <c r="M78" i="71"/>
  <c r="M64" i="71"/>
  <c r="M57" i="71"/>
  <c r="M49" i="71"/>
  <c r="M44" i="71"/>
  <c r="M41" i="71"/>
  <c r="M38" i="71"/>
  <c r="M34" i="71"/>
  <c r="M29" i="71"/>
  <c r="M24" i="71"/>
  <c r="M15" i="71"/>
  <c r="N189" i="71"/>
  <c r="N139" i="71" s="1"/>
  <c r="N186" i="71"/>
  <c r="N179" i="71"/>
  <c r="N78" i="71"/>
  <c r="N71" i="71"/>
  <c r="N64" i="71"/>
  <c r="N57" i="71"/>
  <c r="N49" i="71"/>
  <c r="N44" i="71"/>
  <c r="N41" i="71"/>
  <c r="N38" i="71"/>
  <c r="N34" i="71"/>
  <c r="N15" i="71"/>
  <c r="M186" i="71"/>
  <c r="M72" i="71"/>
  <c r="M63" i="71"/>
  <c r="M58" i="71"/>
  <c r="M54" i="71"/>
  <c r="M45" i="71"/>
  <c r="M40" i="71"/>
  <c r="M37" i="71"/>
  <c r="M33" i="71"/>
  <c r="M28" i="71"/>
  <c r="M26" i="71"/>
  <c r="M12" i="71"/>
  <c r="N48" i="71"/>
  <c r="M48" i="71"/>
  <c r="M62" i="71"/>
  <c r="M32" i="71"/>
  <c r="M56" i="71"/>
  <c r="M23" i="71"/>
  <c r="N56" i="71"/>
  <c r="N108" i="71"/>
  <c r="N62" i="71"/>
  <c r="M11" i="71"/>
  <c r="N79" i="71"/>
  <c r="M108" i="71"/>
  <c r="N193" i="71"/>
  <c r="M141" i="71"/>
  <c r="N32" i="71"/>
  <c r="M79" i="71"/>
  <c r="M31" i="71"/>
  <c r="N36" i="71"/>
  <c r="M77" i="71"/>
  <c r="M22" i="71"/>
  <c r="M189" i="71"/>
  <c r="M139" i="71" s="1"/>
  <c r="N11" i="71"/>
  <c r="M71" i="71"/>
  <c r="M132" i="71"/>
  <c r="M91" i="71"/>
  <c r="N132" i="71"/>
  <c r="N22" i="71"/>
  <c r="M36" i="71"/>
  <c r="N10" i="71"/>
  <c r="M70" i="71"/>
  <c r="N31" i="71"/>
  <c r="N91" i="71"/>
  <c r="N55" i="71"/>
  <c r="M10" i="71"/>
  <c r="M55" i="71"/>
  <c r="M52" i="71"/>
  <c r="M9" i="71"/>
  <c r="N9" i="71"/>
  <c r="N52" i="71"/>
  <c r="L9" i="71"/>
  <c r="L199" i="71" s="1"/>
  <c r="L37" i="71"/>
  <c r="L38" i="71"/>
  <c r="L15" i="71"/>
  <c r="L32" i="71"/>
  <c r="L29" i="71"/>
  <c r="L36" i="71"/>
  <c r="L33" i="71"/>
  <c r="L23" i="71"/>
  <c r="L132" i="71"/>
  <c r="L31" i="71"/>
  <c r="L91" i="71"/>
  <c r="L48" i="71"/>
  <c r="L49" i="71"/>
  <c r="L11" i="71"/>
  <c r="L26" i="71"/>
  <c r="L24" i="71"/>
  <c r="L22" i="71"/>
  <c r="L28" i="71"/>
  <c r="L12" i="71"/>
  <c r="L108" i="71"/>
  <c r="L10" i="71"/>
  <c r="L52" i="71"/>
  <c r="L79" i="71"/>
  <c r="L77" i="71"/>
  <c r="M199" i="71" l="1"/>
  <c r="N43" i="71"/>
  <c r="L43" i="71"/>
  <c r="M43" i="71"/>
  <c r="L140" i="71" l="1"/>
</calcChain>
</file>

<file path=xl/sharedStrings.xml><?xml version="1.0" encoding="utf-8"?>
<sst xmlns="http://schemas.openxmlformats.org/spreadsheetml/2006/main" count="774" uniqueCount="420">
  <si>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</si>
  <si>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Безвозмездные поступления от других бюджетов бюджетной системы Российской Федерации</t>
  </si>
  <si>
    <t>консолид.</t>
  </si>
  <si>
    <t>% исполнения к плану</t>
  </si>
  <si>
    <t>000 2 02 02077 05 0000 151</t>
  </si>
  <si>
    <t>000 2 02 03000 00 0000 151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</si>
  <si>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</si>
  <si>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</si>
  <si>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</si>
  <si>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</si>
  <si>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</si>
  <si>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>в том числе</t>
  </si>
  <si>
    <t>муницип. район</t>
  </si>
  <si>
    <t>поселения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</si>
  <si>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</si>
  <si>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</si>
  <si>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</si>
  <si>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</si>
  <si>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</si>
  <si>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</si>
  <si>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</si>
  <si>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</si>
  <si>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</si>
  <si>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Иные межбюджетные трансферты</t>
  </si>
  <si>
    <t>000 2 02 04014 05 0000 151</t>
  </si>
  <si>
    <t>000 1 00 00000 00 0000 000</t>
  </si>
  <si>
    <t>000 1 01 02000 01 0000 110</t>
  </si>
  <si>
    <t>Налог на доходы физических лиц</t>
  </si>
  <si>
    <t>000 1 01 02030 01 0000 110</t>
  </si>
  <si>
    <t>000 1 01 02040 01 0000 110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</si>
  <si>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</si>
  <si>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</si>
  <si>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</si>
  <si>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</si>
  <si>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</si>
  <si>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</si>
  <si>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</si>
  <si>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</si>
  <si>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</si>
  <si>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</si>
  <si>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</si>
  <si>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</si>
  <si>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</si>
  <si>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</si>
  <si>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 на окружающую среду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</si>
  <si>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</si>
  <si>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</si>
  <si>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</si>
  <si>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</si>
  <si>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</si>
  <si>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</si>
  <si>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</si>
  <si>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</si>
  <si>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000 2 02 02000 00 0000 151</t>
  </si>
  <si>
    <t>000 2 02 04000 00 0000 151</t>
  </si>
  <si>
    <t>000 1 06 06000 00 0000 110</t>
  </si>
  <si>
    <t>ШТРАФЫ, САНКЦИИ, ВОЗМЕЩЕНИЕ
УЩЕРБА</t>
  </si>
  <si>
    <t>000 1 06 01000 00 0000 110</t>
  </si>
  <si>
    <t>000 1 11 05035 05 0000 120</t>
  </si>
  <si>
    <t>000 1 14 01050 05 0000 410</t>
  </si>
  <si>
    <t>000 1 01 00000 00 0000 000</t>
  </si>
  <si>
    <t>000 1 17 05050 05 0000 180</t>
  </si>
  <si>
    <t>000 1 06 01030 05 0000 110</t>
  </si>
  <si>
    <t>Прочие неналоговые доходы  бюджетов муниципальных районов</t>
  </si>
  <si>
    <t xml:space="preserve">Код бюджетной классификации </t>
  </si>
  <si>
    <t>НАЛОГИ НА ПРИБЫЛЬ, ДОХОДЫ</t>
  </si>
  <si>
    <t xml:space="preserve">Наименование  доходов </t>
  </si>
  <si>
    <t>000 1 05 01000 00 0000 110</t>
  </si>
  <si>
    <t>000 1 14 02000 00 0000 000</t>
  </si>
  <si>
    <t xml:space="preserve">Доходы от продажи квартир, находящихся в собственности  муниципальных районов </t>
  </si>
  <si>
    <t>000 1 01 02010 01 0000 110</t>
  </si>
  <si>
    <t>000 1 16 03010 01 0000 140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</si>
  <si>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</si>
  <si>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</si>
  <si>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</si>
  <si>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</si>
  <si>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</si>
  <si>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</si>
  <si>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</si>
  <si>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</si>
  <si>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</si>
  <si>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</si>
  <si>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000 1 16 30000 01 0000 140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</si>
  <si>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</si>
  <si>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</si>
  <si>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 xml:space="preserve">Денежные взыскания (штрафы) за нарушение  законодательства об охране и использовании животного мира 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</si>
  <si>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</si>
  <si>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</si>
  <si>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000 1 16 23050 05 0000 140</t>
  </si>
  <si>
    <t>000 1 11 05010 00 0000 120</t>
  </si>
  <si>
    <t>000 1 16 25030 01 0000 140</t>
  </si>
  <si>
    <t>НАЛОГОВЫЕ  И  НЕНАЛОГОВЫЕ  ДОХОДЫ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</si>
  <si>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</si>
  <si>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</si>
  <si>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</si>
  <si>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</si>
  <si>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>000 1 16 25010 01 0000 140</t>
  </si>
  <si>
    <t xml:space="preserve">Денежные взыскания (штрафы) за нарушение  законодательства о недрах  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</si>
  <si>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</si>
  <si>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</si>
  <si>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000 1 09 04050 05 0000 110</t>
  </si>
  <si>
    <t>Земельный налог (по обязательствам, возникшим до 1 января 2006 года), мобилизуемый на межселенных территориях</t>
  </si>
  <si>
    <t>000 1 17 01050 05 0000 180</t>
  </si>
  <si>
    <t>Невыясненные поступления, зачисляемые в бюджеты  муниципальных районов</t>
  </si>
  <si>
    <t>000 2 02 01000 00 0000 151</t>
  </si>
  <si>
    <t>000 2 02 04999 05 0000 151</t>
  </si>
  <si>
    <t xml:space="preserve">Прочие межбюджетные трансферты, передаваемые бюджетам муниципальных районов </t>
  </si>
  <si>
    <t>000 2 07 05000 05 0000 180</t>
  </si>
  <si>
    <t xml:space="preserve">Прочие безвозмездные поступления в  бюджеты муниципальных районов 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</si>
  <si>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</si>
  <si>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</si>
  <si>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</si>
  <si>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</si>
  <si>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000 1 11 07015 05 0000 120</t>
  </si>
  <si>
    <t>000 2 02 04012 05 0000 151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</si>
  <si>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</si>
  <si>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</si>
  <si>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000 2 02 01003 05 0000 151</t>
  </si>
  <si>
    <t>000 2 02 02999 05 0000 151</t>
  </si>
  <si>
    <t xml:space="preserve">Прочие субсидии бюджетам муниципальных районов </t>
  </si>
  <si>
    <t>000 1 14 06000 00 0000 430</t>
  </si>
  <si>
    <t>000 1 14 06013 05 0000 430</t>
  </si>
  <si>
    <t>000 1 14 06025 05 0000 430</t>
  </si>
  <si>
    <t xml:space="preserve">                                                        </t>
  </si>
  <si>
    <t>ГОСУДАРСТВЕННАЯ ПОШЛИНА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</si>
  <si>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</si>
  <si>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</si>
  <si>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</si>
  <si>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000 1 13 00000 00 0000 000</t>
  </si>
  <si>
    <t>000 1 06 01030 10 0000 110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</si>
  <si>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</si>
  <si>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</si>
  <si>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>000 1 17 05050 10 0000 180</t>
  </si>
  <si>
    <t>000 2 02 01001 10 0000 151</t>
  </si>
  <si>
    <t>ПРОЧИЕ БЕЗВОЗМЕЗДНЫЕ ПОСТУПЛЕНИЯ</t>
  </si>
  <si>
    <t>Итого доходов</t>
  </si>
  <si>
    <t>000 8 50 00000 00 0000 000</t>
  </si>
  <si>
    <t>ДОХОДЫ ОТ ИСПОЛЬЗОВАНИЯ
ИМУЩЕСТВА, НАХОДЯЩЕГОСЯ 
В ГОСУДАРСТВЕННОЙ И МУНИЦИПАЛЬНОЙ СОБСТВЕННОСТИ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</si>
  <si>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</si>
  <si>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000 1 11 05035 10 0000 120</t>
  </si>
  <si>
    <t>000 2 02 01003 10 0000 151</t>
  </si>
  <si>
    <t>000 2 02 04999 10 0000 151</t>
  </si>
  <si>
    <t>Дотации  бюджетам муниципальных районов на поддержку мер по обеспечению сбалансированности бюджетов</t>
  </si>
  <si>
    <t>000 1 16 23050 10 0000 140</t>
  </si>
  <si>
    <t>000 1 17 01050 10 0000 180</t>
  </si>
  <si>
    <t>000 1 16 33050 05 0000 140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</si>
  <si>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</si>
  <si>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</si>
  <si>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000 1 11 09045 10 0000 120</t>
  </si>
  <si>
    <t>000 1 14 01050 10 0000 410</t>
  </si>
  <si>
    <t xml:space="preserve"> </t>
  </si>
  <si>
    <t>доля  исполнения в общем объеме доходов  консолидированного бюджета, %</t>
  </si>
  <si>
    <t>000 1 05 01050 01 0000 110</t>
  </si>
  <si>
    <t xml:space="preserve">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</si>
  <si>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</si>
  <si>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1 08 07150 01 0000 110</t>
  </si>
  <si>
    <t>Государственная пошлина за выдачу разрешения на установку рекламной конструкции</t>
  </si>
  <si>
    <t>000 1 11 09045 05 0000 120</t>
  </si>
  <si>
    <t xml:space="preserve">Прочие поступления от использования имущества, находящегося в собственности муниципальных районов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</si>
  <si>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>000 1 11 09040 00 0000 120</t>
  </si>
  <si>
    <t xml:space="preserve">Прочие поступления от использования имущества, находящегося в государственной и муниципальной собственности ( 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</si>
  <si>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 от продажи земельных участков, находящихся в собственности муниципальных районов(за исключением земельных участков муниципальных бюджетных и автономных учреждений)  </t>
  </si>
  <si>
    <t>000 2 02 02041 05 0000 151</t>
  </si>
  <si>
    <t>000 2 02 02085 05 0000 151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</si>
  <si>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</si>
  <si>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000 2 02  03007 05 0000 151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</si>
  <si>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</si>
  <si>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</si>
  <si>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</si>
  <si>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</si>
  <si>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</si>
  <si>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000 2 18 00000 00 0000 000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</si>
  <si>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</si>
  <si>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</si>
  <si>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</si>
  <si>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</si>
  <si>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000 2 02  03003 10 0000 151</t>
  </si>
  <si>
    <t>000 2 02 03015 10 0000 151</t>
  </si>
  <si>
    <t>000 1 09 07030 05 0000 110</t>
  </si>
  <si>
    <t>Целевые сборы с граждан и предприятий, учреждений,
организаций на содержание милиции,на благоустройство территорий,на нужды образования и другие цели, мобилизуемые на территориях муниципальных районов</t>
  </si>
  <si>
    <t>000 2 19 05000 10 0000 151</t>
  </si>
  <si>
    <t>000 1 01 02020 01 0000 110</t>
  </si>
  <si>
    <t>000 1 16 43000 01 0000 140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</si>
  <si>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</si>
  <si>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</si>
  <si>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000 2 02 01009 05 0000 151</t>
  </si>
  <si>
    <t>000 2 02 02008 05 0000 151</t>
  </si>
  <si>
    <t>Субсидии бюджетам муниципальных районов на обеспечение жильем молодых семей</t>
  </si>
  <si>
    <t>000 2 02 02051 05 0000 151</t>
  </si>
  <si>
    <t>Субсидии бюджетам муниципальных районов на реализацию федеральных целевых программ</t>
  </si>
  <si>
    <t>000 1 11 01050 05 0000 120</t>
  </si>
  <si>
    <t>000 1 14 02053 05 0000 410</t>
  </si>
  <si>
    <t>000 1 14 02053 10 0000 410</t>
  </si>
  <si>
    <t>000 1 14 06013 10 0000 430</t>
  </si>
  <si>
    <t>000 2 02 04053 05 0001 151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</si>
  <si>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культу-ры, находящимся на территориях сельских поселений</t>
  </si>
  <si>
    <t>000 2 02 03119 05 0000 151</t>
  </si>
  <si>
    <t>000 1 16 25040 01 0000 140</t>
  </si>
  <si>
    <t>000 1 13 02000 00 0000 130</t>
  </si>
  <si>
    <t>000 1 13 01000 00 0000 130</t>
  </si>
  <si>
    <t>000 1 11 05075 10 0000 120</t>
  </si>
  <si>
    <t>Денежные взыскания (штрафы) за нарушение законодательства об экологической экспертизе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</si>
  <si>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</si>
  <si>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</si>
  <si>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</si>
  <si>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</si>
  <si>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</si>
  <si>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</si>
  <si>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0001 03 02230 01 0000 110</t>
  </si>
  <si>
    <t>000 1 03 02240 01 0000 110</t>
  </si>
  <si>
    <t>000 1 03 02250 01 0000 110</t>
  </si>
  <si>
    <t>000 1 03 02260 01 0000 110</t>
  </si>
  <si>
    <t xml:space="preserve">  000 202 02009 05 0000 151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</si>
  <si>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</si>
  <si>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</si>
  <si>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000 1 14 02 052 10 0000 410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</si>
  <si>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</si>
  <si>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Субсидии бюджетам муниципальных районов на государственную поддержку малого и среднего предпринимательства, ключая крестьянские (фермерские) хозяйства</t>
  </si>
  <si>
    <t>000 2 02 04014 10 0000 151</t>
  </si>
  <si>
    <t>000 1 06 06033 05 0000 110</t>
  </si>
  <si>
    <t>000 1 06 06033 10 0000 110</t>
  </si>
  <si>
    <t>000 1 06 06043 05 0000 110</t>
  </si>
  <si>
    <t>000 1 06 06043 10 0000 110</t>
  </si>
  <si>
    <t>000 1 06 06033 13 0000 10</t>
  </si>
  <si>
    <t>000 1 06 06043 13 0000 110</t>
  </si>
  <si>
    <t>000 1 11 05013 05 0000 120</t>
  </si>
  <si>
    <t>000 1 11 05013 10 0000 120</t>
  </si>
  <si>
    <t>000 1 11 05013 13 0000 120</t>
  </si>
  <si>
    <t>000 1 14 06013 13 0000 430</t>
  </si>
  <si>
    <t>000 1 16 33000 05 0000 140</t>
  </si>
  <si>
    <t>000 2 02 04052 05 0001 151</t>
  </si>
  <si>
    <t>000 2 02 04999 13 0000 151</t>
  </si>
  <si>
    <t>000 2 02 04014 13 0000 151</t>
  </si>
  <si>
    <t>000 2 02 03015 13 0000 151</t>
  </si>
  <si>
    <t>000 2 02 03003 13 0000 151</t>
  </si>
  <si>
    <t>000 2 02 01003 13 0000 151</t>
  </si>
  <si>
    <t>000 2 02 01001 13 0000 151</t>
  </si>
  <si>
    <t>00 1 17 01050 13 0000 180</t>
  </si>
  <si>
    <t>000 1 17 05050 13 0000 180</t>
  </si>
  <si>
    <t>000 1 16 23050 13 0000 140</t>
  </si>
  <si>
    <t>000 1 16 33050 10 0000 140</t>
  </si>
  <si>
    <t>000 1 16 90050 13 0000 140</t>
  </si>
  <si>
    <t>000 1 14 01050 13 0000 410</t>
  </si>
  <si>
    <t>000 1 11 09045 13 0000 120</t>
  </si>
  <si>
    <t>000 1 11 05035 13 0000 120</t>
  </si>
  <si>
    <t>000 1 06 01030 13 0000 110</t>
  </si>
  <si>
    <t>000 2 19 05000 13 00000 151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</si>
  <si>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</si>
  <si>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городских  поселений</t>
  </si>
  <si>
    <t xml:space="preserve">Прочие межбюджетные трансферты, передаваемые бюджетам сельских поселений </t>
  </si>
  <si>
    <t xml:space="preserve">Прочие межбюджетные трансферты, передаваемые бюджетам городских поселений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</si>
  <si>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</si>
  <si>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</si>
  <si>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государственную регистрацию актов гражданского состояния</t>
  </si>
  <si>
    <t>Субвенции бюджетам городских поселений на государственную регистрацию актов гражданского состояния</t>
  </si>
  <si>
    <t xml:space="preserve">Дотации  бюджетам сельских поселений на поддержку мер по обеспечению сбалансированности бюджетов </t>
  </si>
  <si>
    <t xml:space="preserve">Дотации  бюджетам городских поселений на поддержку мер по обеспечению сбалансированности бюджетов </t>
  </si>
  <si>
    <t>Дотации  бюджетам сельских поселений на выравнивание бюджетной обеспеченности</t>
  </si>
  <si>
    <t>Дотации  бюджетам городских поселений на выравнивание бюджетной обеспеченности</t>
  </si>
  <si>
    <t>Прочие неналоговые доходы  бюджетов сельских поселений</t>
  </si>
  <si>
    <t>Прочие неналоговые доходы  бюджетов городских поселений</t>
  </si>
  <si>
    <t>Невыясненные поступления, зачисляемые в бюджеты  сельских поселений</t>
  </si>
  <si>
    <t>Невыясненные поступления, зачисляемые в бюджеты  городских поселений</t>
  </si>
  <si>
    <t>Прочие поступления от денежных взысканий (штрафов) и иных сумм в возмещение ущерба, зачисляемые в  бюджеты городских поселений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</si>
  <si>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сельских поселений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</si>
  <si>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</si>
  <si>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</si>
  <si>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</si>
  <si>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 от реализации 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</si>
  <si>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квартир, находящихся в собственности сельских поселений </t>
  </si>
  <si>
    <t xml:space="preserve">Доходы от продажи квартир, находящихся в собственности  городских поселений </t>
  </si>
  <si>
    <t xml:space="preserve">Прочие поступления от использования имущества, находящегося в собственности сельских поселений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</si>
  <si>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городских поселений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</si>
  <si>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>000 1 13 01995 10 0000 130</t>
  </si>
  <si>
    <t>000 1 13 01995 13 0000 130</t>
  </si>
  <si>
    <t>000 1 13 02995 10 0000 130</t>
  </si>
  <si>
    <t>000 1 13 02995 13 0000 130</t>
  </si>
  <si>
    <t>000 1 13 02995 05 0000 130</t>
  </si>
  <si>
    <t>000 2 02 01999 10 0000 151</t>
  </si>
  <si>
    <t>Прочие доходы от компенсации затрат бюджетов муниципальных районов</t>
  </si>
  <si>
    <t>000 2 02 01999 05 0000 151</t>
  </si>
  <si>
    <t>000 2 02 02215 05 0000 151</t>
  </si>
  <si>
    <t>000 1 13 02065 13 0000 130</t>
  </si>
  <si>
    <t>000 1 14 06025 13 0000 430</t>
  </si>
  <si>
    <t>000 2 02 01999 13 0000 151</t>
  </si>
  <si>
    <t>Доходы,поступающие в порядке возмещения расходов,понесенных в связи с эксплуатацией имущества городских поселений</t>
  </si>
  <si>
    <t>Доходы от продажи земельных участков, находящихся в             
собственности городских поселений (за исключением земельных участков муниципальных бюджетных и  автономных учреждений)</t>
  </si>
  <si>
    <t xml:space="preserve">Прочие дотации  бюджетам сельских поселений </t>
  </si>
  <si>
    <t>Прочие дотации  бюджетам городских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</si>
  <si>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</si>
  <si>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</si>
  <si>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</si>
  <si>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</si>
  <si>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</si>
  <si>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</si>
  <si>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</si>
  <si>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</si>
  <si>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</si>
  <si>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</si>
  <si>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</si>
  <si>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</si>
  <si>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</si>
  <si>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</si>
  <si>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</si>
  <si>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</si>
  <si>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Доходы от компенсации затрат государства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</si>
  <si>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</si>
  <si>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</si>
  <si>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</si>
  <si>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</si>
  <si>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</si>
  <si>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Прочие дотации  бюджетам муниципальных районов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</si>
  <si>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</si>
  <si>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Таблица 1</t>
  </si>
  <si>
    <t>к аналитической записке</t>
  </si>
  <si>
    <t>Уточненный план года, всего, тыс.руб</t>
  </si>
  <si>
    <t>Налог, взимаемый в связи с применением патентной системы налогообложения</t>
  </si>
  <si>
    <t>000 1 05 01011 01 0000 110</t>
  </si>
  <si>
    <t>000 2 07 05000 13 0000 180</t>
  </si>
  <si>
    <t>000 2 18 05030 10 0000 180</t>
  </si>
  <si>
    <t>000 1 14 02053 10 0000 440</t>
  </si>
  <si>
    <t>000 1 14 02053 13 0000 440</t>
  </si>
  <si>
    <t xml:space="preserve">Минимальный налог, зачисляемый в бюджеты субъектов Российской Федерации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</si>
  <si>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</si>
  <si>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</si>
  <si>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</si>
  <si>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</si>
  <si>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</si>
  <si>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</si>
  <si>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Доходы от сдачи в аренду имущества, составляющего казну сельских поселений (за исключением земельных участков)
</t>
  </si>
  <si>
    <t xml:space="preserve">ДОХОДЫ ОТ ОКАЗАНИЯ ПЛАТНЫХ УСЛУГ (РАБОТ) И КОМПЕНСАЦИИ ЗАТРАТ ГОСУДАРСТВА
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</si>
  <si>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</si>
  <si>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</si>
  <si>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</si>
  <si>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
</t>
  </si>
  <si>
    <t xml:space="preserve">Дотации бюджетам бюджетной системы Российской Федерации
</t>
  </si>
  <si>
    <t xml:space="preserve">Субвенции бюджетам бюджетной системы Российской Федерации
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</si>
  <si>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</si>
  <si>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</si>
  <si>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000 2 18 05010 05 0000 151</t>
  </si>
  <si>
    <t>000 1 05 01020 01 0000 110</t>
  </si>
  <si>
    <t>000 1 05 02000 02 0000 110</t>
  </si>
  <si>
    <t>000 1 05 03000 01 0000 110</t>
  </si>
  <si>
    <t>000 1 05 04000 02 0000 110</t>
  </si>
  <si>
    <t>000 1 09 07053 05 0000 110</t>
  </si>
  <si>
    <t>000 1 11 05020 00 0000 120</t>
  </si>
  <si>
    <t>000 1 16 35030 05 0000 140</t>
  </si>
  <si>
    <t>000 2 07 00000 00 0000 000</t>
  </si>
  <si>
    <t>Прочие безвозмездные поступления в  бюджеты городских поселений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</si>
  <si>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</si>
  <si>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</si>
  <si>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сельских поселений от возврата иными организациями остатков субсидий прошлых лет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</si>
  <si>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</si>
  <si>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</si>
  <si>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</si>
  <si>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</si>
  <si>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</si>
  <si>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Субсидии бюджетам бюджетной системы Российской Федерации (межбюджетные субсидии)</t>
  </si>
  <si>
    <t>Денежные взыскания (штрафы) за правонарушения в области дорожного движения</t>
  </si>
  <si>
    <t>Суммы по искам о возмещении вреда, причиненного окружающей среде, подлежащие зачислению в бюджеты муниципальных районов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</si>
  <si>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</si>
  <si>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</si>
  <si>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</si>
  <si>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</si>
  <si>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</si>
  <si>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</si>
  <si>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Прочие местные налоги и сборы, мобилизуемые на территориях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</si>
  <si>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</si>
  <si>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</si>
  <si>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</si>
  <si>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</si>
  <si>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</si>
  <si>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</si>
  <si>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</si>
  <si>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план</t>
  </si>
  <si>
    <t>факт</t>
  </si>
  <si>
    <t>темп роста</t>
  </si>
  <si>
    <t>Исполнение  бюджета Нижневартовского района по доходам за 2015 год</t>
  </si>
  <si>
    <t>св 100</t>
  </si>
  <si>
    <t>Исполнение консолидированного бюджета Нижневартовского района по доходам за 2016 год</t>
  </si>
  <si>
    <t>Исполнено 
за 2016 год, тыс. руб.</t>
  </si>
  <si>
    <t>000 2 18 05000 05 0000 151</t>
  </si>
  <si>
    <t>000 2 18 05000 05 0000 180</t>
  </si>
  <si>
    <t>000 1 11 05314 13 0000 120</t>
  </si>
  <si>
    <t>000 1 08 07084 01 0000 110</t>
  </si>
  <si>
    <t>000 1 08 07150 01 0000 110</t>
  </si>
  <si>
    <t>Целевые сборы с граждан и предприятий, учреждений, организаций на содержание милиции,на благоустройство территорий,на нужды образования и другие цели, мобилизуемые на территориях муниципальных районов</t>
  </si>
  <si>
    <t>000 1 13 01995 05 0000 130</t>
  </si>
  <si>
    <t>000 1 13 02065 05 0000 130</t>
  </si>
  <si>
    <t>000 1 14 06025 10 0000 430</t>
  </si>
  <si>
    <t>000 1 16 30014 01 0000 140</t>
  </si>
  <si>
    <t>000 1 16 30030 01 0000 140</t>
  </si>
  <si>
    <t>000 1 16 90050 10 0000 140</t>
  </si>
  <si>
    <t>000 2 02 03121 05 0000 151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</si>
  <si>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</si>
  <si>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>000 1 09 04053 05 0000 110</t>
  </si>
  <si>
    <t>000 1 09 07033 05 0000 110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</si>
  <si>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</si>
  <si>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Прочие доходы от оказания платных услуг (работ) получателями средств бюджетов муниципальных районов
</t>
  </si>
  <si>
    <t xml:space="preserve">Доходы, поступающие в порядке возмещения расходов, понесенных в связи с эксплуатацией имущества муниципальных районов
</t>
  </si>
  <si>
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</si>
  <si>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 автономных учреждений)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</si>
  <si>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
</t>
  </si>
  <si>
    <t xml:space="preserve">Доходы от возмещения ущерба при возникновении страховых случаев, когда выгодоприобретателями выступают получатели средств бюджетов сельских поселений
</t>
  </si>
  <si>
    <t xml:space="preserve"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
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</si>
  <si>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
</t>
  </si>
  <si>
    <t xml:space="preserve">Прочие денежные взыскания (штрафы) за правонарушения в области дорожного движения
</t>
  </si>
  <si>
    <t xml:space="preserve">Прочие поступления от денежных взысканий (штрафов) и иных сумм в возмещение ущерба, зачисляемые в бюджеты сельских поселений
</t>
  </si>
  <si>
    <t xml:space="preserve">Субвенции бюджетам муниципальных районов на проведение Всероссийской сельскохозяйственной переписи в 2016 году
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</si>
  <si>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</si>
  <si>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находящимся на территориях сельских поселений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</si>
  <si>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
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</si>
  <si>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</si>
  <si>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</si>
  <si>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</si>
  <si>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</si>
  <si>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</si>
  <si>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</si>
  <si>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бюджетов муниципальных районов от возврата организациями остатков субсидий прошлых лет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</si>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</sst>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#,##0.0"/>
    <numFmt numFmtId="165" formatCode="0.0"/>
    <numFmt numFmtId="166" formatCode="0.00000"/>
    <numFmt numFmtId="167" formatCode="0.0000"/>
  </numFmts>
  <fonts count="28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0"/>
      <color indexed="48"/>
      <name val="Times New Roman"/>
      <family val="1"/>
    </font>
    <font>
      <b/>
      <sz val="10"/>
      <color indexed="63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  <charset val="204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164" fontId="14" fillId="0" borderId="1" xfId="0" applyNumberFormat="1" applyFont="1" applyBorder="1"/>
    <xf numFmtId="164" fontId="15" fillId="0" borderId="1" xfId="0" applyNumberFormat="1" applyFont="1" applyBorder="1"/>
    <xf numFmtId="164" fontId="2" fillId="0" borderId="1" xfId="0" applyNumberFormat="1" applyFont="1" applyBorder="1"/>
    <xf numFmtId="164" fontId="13" fillId="0" borderId="1" xfId="0" applyNumberFormat="1" applyFont="1" applyBorder="1"/>
    <xf numFmtId="164" fontId="2" fillId="0" borderId="1" xfId="0" applyNumberFormat="1" applyFont="1" applyFill="1" applyBorder="1"/>
    <xf numFmtId="165" fontId="1" fillId="0" borderId="0" xfId="0" applyNumberFormat="1" applyFont="1"/>
    <xf numFmtId="0" fontId="1" fillId="0" borderId="0" xfId="0" applyFont="1" applyAlignment="1">
      <alignment horizontal="center"/>
    </xf>
    <xf numFmtId="164" fontId="13" fillId="0" borderId="1" xfId="0" applyNumberFormat="1" applyFont="1" applyFill="1" applyBorder="1"/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164" fontId="12" fillId="0" borderId="1" xfId="0" applyNumberFormat="1" applyFont="1" applyFill="1" applyBorder="1"/>
    <xf numFmtId="164" fontId="18" fillId="0" borderId="1" xfId="0" applyNumberFormat="1" applyFont="1" applyFill="1" applyBorder="1"/>
    <xf numFmtId="164" fontId="18" fillId="0" borderId="1" xfId="0" applyNumberFormat="1" applyFont="1" applyBorder="1"/>
    <xf numFmtId="0" fontId="19" fillId="0" borderId="0" xfId="0" applyFont="1"/>
    <xf numFmtId="164" fontId="20" fillId="0" borderId="1" xfId="0" applyNumberFormat="1" applyFont="1" applyBorder="1"/>
    <xf numFmtId="0" fontId="13" fillId="0" borderId="1" xfId="1" applyNumberFormat="1" applyFont="1" applyFill="1" applyBorder="1" applyAlignment="1" applyProtection="1">
      <alignment horizontal="center"/>
      <protection hidden="1"/>
    </xf>
    <xf numFmtId="49" fontId="13" fillId="0" borderId="1" xfId="1" applyNumberFormat="1" applyFont="1" applyFill="1" applyBorder="1" applyAlignment="1" applyProtection="1">
      <alignment horizontal="center"/>
      <protection hidden="1"/>
    </xf>
    <xf numFmtId="49" fontId="1" fillId="0" borderId="1" xfId="1" applyNumberFormat="1" applyFont="1" applyFill="1" applyBorder="1" applyAlignment="1" applyProtection="1">
      <alignment horizontal="center"/>
      <protection hidden="1"/>
    </xf>
    <xf numFmtId="49" fontId="1" fillId="0" borderId="3" xfId="1" applyNumberFormat="1" applyFont="1" applyFill="1" applyBorder="1" applyAlignment="1" applyProtection="1">
      <alignment horizontal="center"/>
      <protection hidden="1"/>
    </xf>
    <xf numFmtId="0" fontId="21" fillId="0" borderId="0" xfId="0" applyFont="1"/>
    <xf numFmtId="0" fontId="18" fillId="0" borderId="1" xfId="0" applyFont="1" applyBorder="1" applyAlignment="1">
      <alignment horizontal="center"/>
    </xf>
    <xf numFmtId="164" fontId="1" fillId="2" borderId="1" xfId="0" applyNumberFormat="1" applyFont="1" applyFill="1" applyBorder="1"/>
    <xf numFmtId="164" fontId="20" fillId="2" borderId="1" xfId="0" applyNumberFormat="1" applyFont="1" applyFill="1" applyBorder="1"/>
    <xf numFmtId="164" fontId="18" fillId="2" borderId="1" xfId="0" applyNumberFormat="1" applyFont="1" applyFill="1" applyBorder="1"/>
    <xf numFmtId="164" fontId="14" fillId="2" borderId="1" xfId="0" applyNumberFormat="1" applyFont="1" applyFill="1" applyBorder="1"/>
    <xf numFmtId="164" fontId="13" fillId="2" borderId="1" xfId="0" applyNumberFormat="1" applyFont="1" applyFill="1" applyBorder="1"/>
    <xf numFmtId="164" fontId="2" fillId="2" borderId="1" xfId="0" applyNumberFormat="1" applyFont="1" applyFill="1" applyBorder="1"/>
    <xf numFmtId="164" fontId="6" fillId="2" borderId="1" xfId="0" applyNumberFormat="1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2" borderId="0" xfId="0" applyNumberFormat="1" applyFont="1" applyFill="1"/>
    <xf numFmtId="0" fontId="13" fillId="0" borderId="0" xfId="0" applyFont="1"/>
    <xf numFmtId="164" fontId="22" fillId="2" borderId="1" xfId="0" applyNumberFormat="1" applyFont="1" applyFill="1" applyBorder="1"/>
    <xf numFmtId="164" fontId="22" fillId="0" borderId="1" xfId="0" applyNumberFormat="1" applyFont="1" applyBorder="1"/>
    <xf numFmtId="0" fontId="5" fillId="2" borderId="0" xfId="0" applyFont="1" applyFill="1"/>
    <xf numFmtId="164" fontId="20" fillId="2" borderId="0" xfId="0" applyNumberFormat="1" applyFont="1" applyFill="1"/>
    <xf numFmtId="0" fontId="1" fillId="2" borderId="0" xfId="0" applyFont="1" applyFill="1" applyAlignment="1">
      <alignment horizontal="center" vertical="center" wrapText="1"/>
    </xf>
    <xf numFmtId="164" fontId="20" fillId="0" borderId="1" xfId="0" applyNumberFormat="1" applyFont="1" applyFill="1" applyBorder="1"/>
    <xf numFmtId="0" fontId="20" fillId="0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49" fontId="13" fillId="0" borderId="1" xfId="1" applyNumberFormat="1" applyFont="1" applyFill="1" applyBorder="1" applyAlignment="1" applyProtection="1">
      <alignment horizontal="center" wrapText="1"/>
      <protection hidden="1"/>
    </xf>
    <xf numFmtId="0" fontId="13" fillId="0" borderId="1" xfId="0" applyFont="1" applyFill="1" applyBorder="1" applyAlignment="1">
      <alignment horizontal="center" wrapText="1"/>
    </xf>
    <xf numFmtId="0" fontId="13" fillId="0" borderId="7" xfId="0" applyFont="1" applyBorder="1" applyAlignment="1">
      <alignment horizontal="center"/>
    </xf>
    <xf numFmtId="49" fontId="24" fillId="0" borderId="3" xfId="1" applyNumberFormat="1" applyFont="1" applyFill="1" applyBorder="1" applyAlignment="1" applyProtection="1">
      <alignment horizontal="center" wrapText="1"/>
      <protection hidden="1"/>
    </xf>
    <xf numFmtId="49" fontId="13" fillId="0" borderId="3" xfId="1" applyNumberFormat="1" applyFont="1" applyFill="1" applyBorder="1" applyAlignment="1" applyProtection="1">
      <alignment horizontal="center"/>
      <protection hidden="1"/>
    </xf>
    <xf numFmtId="164" fontId="13" fillId="0" borderId="0" xfId="0" applyNumberFormat="1" applyFont="1"/>
    <xf numFmtId="0" fontId="1" fillId="2" borderId="1" xfId="0" applyNumberFormat="1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8" fillId="2" borderId="1" xfId="0" applyFont="1" applyFill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3" fillId="2" borderId="1" xfId="7" applyNumberFormat="1" applyFont="1" applyFill="1" applyBorder="1" applyAlignment="1" applyProtection="1">
      <alignment horizontal="left" vertical="top" wrapText="1"/>
      <protection hidden="1"/>
    </xf>
    <xf numFmtId="0" fontId="13" fillId="2" borderId="1" xfId="8" applyNumberFormat="1" applyFont="1" applyFill="1" applyBorder="1" applyAlignment="1" applyProtection="1">
      <alignment horizontal="left" vertical="top" wrapText="1"/>
      <protection hidden="1"/>
    </xf>
    <xf numFmtId="0" fontId="13" fillId="2" borderId="1" xfId="9" applyNumberFormat="1" applyFont="1" applyFill="1" applyBorder="1" applyAlignment="1" applyProtection="1">
      <alignment horizontal="left" vertical="top" wrapText="1"/>
      <protection hidden="1"/>
    </xf>
    <xf numFmtId="0" fontId="13" fillId="2" borderId="0" xfId="0" applyFont="1" applyFill="1" applyAlignment="1">
      <alignment horizontal="left" vertical="top" wrapText="1"/>
    </xf>
    <xf numFmtId="166" fontId="13" fillId="2" borderId="1" xfId="0" applyNumberFormat="1" applyFont="1" applyFill="1" applyBorder="1" applyAlignment="1">
      <alignment horizontal="left" vertical="top" wrapText="1"/>
    </xf>
    <xf numFmtId="167" fontId="1" fillId="2" borderId="1" xfId="0" applyNumberFormat="1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3" fillId="2" borderId="2" xfId="0" applyFont="1" applyFill="1" applyBorder="1" applyAlignment="1">
      <alignment horizontal="left" vertical="top" wrapText="1"/>
    </xf>
    <xf numFmtId="166" fontId="13" fillId="2" borderId="2" xfId="1" applyNumberFormat="1" applyFont="1" applyFill="1" applyBorder="1" applyAlignment="1" applyProtection="1">
      <alignment horizontal="left" vertical="top" wrapText="1"/>
      <protection hidden="1"/>
    </xf>
    <xf numFmtId="166" fontId="13" fillId="2" borderId="1" xfId="3" applyNumberFormat="1" applyFont="1" applyFill="1" applyBorder="1" applyAlignment="1" applyProtection="1">
      <alignment horizontal="left" vertical="top" wrapText="1"/>
      <protection hidden="1"/>
    </xf>
    <xf numFmtId="0" fontId="13" fillId="2" borderId="2" xfId="1" applyNumberFormat="1" applyFont="1" applyFill="1" applyBorder="1" applyAlignment="1" applyProtection="1">
      <alignment horizontal="left" vertical="top" wrapText="1"/>
      <protection hidden="1"/>
    </xf>
    <xf numFmtId="166" fontId="13" fillId="2" borderId="1" xfId="4" applyNumberFormat="1" applyFont="1" applyFill="1" applyBorder="1" applyAlignment="1" applyProtection="1">
      <alignment horizontal="left" vertical="top" wrapText="1"/>
      <protection hidden="1"/>
    </xf>
    <xf numFmtId="0" fontId="13" fillId="2" borderId="1" xfId="1" applyNumberFormat="1" applyFont="1" applyFill="1" applyBorder="1" applyAlignment="1" applyProtection="1">
      <alignment horizontal="left" vertical="top" wrapText="1"/>
      <protection hidden="1"/>
    </xf>
    <xf numFmtId="0" fontId="1" fillId="2" borderId="2" xfId="1" applyNumberFormat="1" applyFont="1" applyFill="1" applyBorder="1" applyAlignment="1" applyProtection="1">
      <alignment horizontal="left" vertical="top" wrapText="1"/>
      <protection hidden="1"/>
    </xf>
    <xf numFmtId="0" fontId="13" fillId="2" borderId="1" xfId="5" applyNumberFormat="1" applyFont="1" applyFill="1" applyBorder="1" applyAlignment="1" applyProtection="1">
      <alignment horizontal="left" vertical="top" wrapText="1"/>
      <protection hidden="1"/>
    </xf>
    <xf numFmtId="0" fontId="12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3" fillId="0" borderId="1" xfId="9" applyNumberFormat="1" applyFont="1" applyFill="1" applyBorder="1" applyAlignment="1" applyProtection="1">
      <alignment horizontal="center" wrapText="1"/>
      <protection hidden="1"/>
    </xf>
    <xf numFmtId="0" fontId="13" fillId="0" borderId="1" xfId="6" applyNumberFormat="1" applyFont="1" applyFill="1" applyBorder="1" applyAlignment="1" applyProtection="1">
      <alignment horizontal="center" wrapText="1"/>
      <protection hidden="1"/>
    </xf>
    <xf numFmtId="49" fontId="2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5" fontId="19" fillId="0" borderId="0" xfId="0" applyNumberFormat="1" applyFont="1"/>
    <xf numFmtId="49" fontId="2" fillId="2" borderId="4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/>
    </xf>
    <xf numFmtId="164" fontId="25" fillId="2" borderId="1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164" fontId="15" fillId="2" borderId="1" xfId="0" applyNumberFormat="1" applyFont="1" applyFill="1" applyBorder="1"/>
    <xf numFmtId="164" fontId="12" fillId="0" borderId="1" xfId="0" applyNumberFormat="1" applyFont="1" applyBorder="1"/>
    <xf numFmtId="0" fontId="12" fillId="0" borderId="0" xfId="0" applyFont="1"/>
    <xf numFmtId="0" fontId="12" fillId="0" borderId="1" xfId="0" applyFont="1" applyFill="1" applyBorder="1" applyAlignment="1">
      <alignment horizontal="center"/>
    </xf>
    <xf numFmtId="164" fontId="12" fillId="2" borderId="1" xfId="0" applyNumberFormat="1" applyFont="1" applyFill="1" applyBorder="1"/>
    <xf numFmtId="166" fontId="12" fillId="2" borderId="1" xfId="0" applyNumberFormat="1" applyFont="1" applyFill="1" applyBorder="1" applyAlignment="1">
      <alignment horizontal="left" vertical="top" wrapText="1"/>
    </xf>
    <xf numFmtId="0" fontId="26" fillId="2" borderId="1" xfId="0" applyFont="1" applyFill="1" applyBorder="1" applyAlignment="1">
      <alignment horizontal="left" vertical="top" wrapText="1"/>
    </xf>
    <xf numFmtId="164" fontId="26" fillId="2" borderId="1" xfId="0" applyNumberFormat="1" applyFont="1" applyFill="1" applyBorder="1"/>
    <xf numFmtId="0" fontId="27" fillId="0" borderId="0" xfId="0" applyFont="1"/>
    <xf numFmtId="164" fontId="12" fillId="0" borderId="0" xfId="0" applyNumberFormat="1" applyFont="1"/>
    <xf numFmtId="0" fontId="11" fillId="0" borderId="0" xfId="0" applyFont="1" applyAlignment="1">
      <alignment horizontal="left"/>
    </xf>
    <xf numFmtId="44" fontId="2" fillId="0" borderId="1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4" fontId="2" fillId="2" borderId="2" xfId="0" applyNumberFormat="1" applyFont="1" applyFill="1" applyBorder="1" applyAlignment="1">
      <alignment horizontal="center" vertical="center" wrapText="1"/>
    </xf>
    <xf numFmtId="44" fontId="2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wrapText="1"/>
    </xf>
    <xf numFmtId="0" fontId="1" fillId="0" borderId="0" xfId="2" applyFont="1" applyFill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167" fontId="13" fillId="2" borderId="1" xfId="0" applyNumberFormat="1" applyFont="1" applyFill="1" applyBorder="1" applyAlignment="1">
      <alignment horizontal="left" vertical="top" wrapText="1"/>
    </xf>
    <xf numFmtId="167" fontId="12" fillId="2" borderId="1" xfId="0" applyNumberFormat="1" applyFont="1" applyFill="1" applyBorder="1" applyAlignment="1">
      <alignment horizontal="left" vertical="top" wrapText="1"/>
    </xf>
  </cellXfs>
  <cellStyles count="10">
    <cellStyle name="Обычный" xfId="0" builtinId="0"/>
    <cellStyle name="Обычный 2 2" xfId="4"/>
    <cellStyle name="Обычный 2 3" xfId="3"/>
    <cellStyle name="Обычный 2 34" xfId="8"/>
    <cellStyle name="Обычный 2 35" xfId="6"/>
    <cellStyle name="Обычный 2 36" xfId="7"/>
    <cellStyle name="Обычный 2 4" xfId="5"/>
    <cellStyle name="Обычный 2 43" xfId="9"/>
    <cellStyle name="Обычный_Tmp1" xfId="1"/>
    <cellStyle name="Обычный_Tmp2" xfId="2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"/>
  <sheetViews>
    <sheetView tabSelected="1" workbookViewId="0">
      <pane xSplit="2" ySplit="9" topLeftCell="C34" activePane="bottomRight" state="frozen"/>
      <selection pane="topRight" activeCell="C1" sqref="C1"/>
      <selection pane="bottomLeft" activeCell="A10" sqref="A10"/>
      <selection pane="bottomRight" activeCell="B41" sqref="B41"/>
    </sheetView>
  </sheetViews>
  <sheetFormatPr defaultColWidth="9.140625" defaultRowHeight="12.75" x14ac:dyDescent="0.2"/>
  <cols>
    <col min="1" max="1" width="24.7109375" style="2" customWidth="1"/>
    <col min="2" max="2" width="40.28515625" style="64" customWidth="1"/>
    <col min="3" max="3" width="10.28515625" style="39" customWidth="1"/>
    <col min="4" max="4" width="10.42578125" style="39" customWidth="1"/>
    <col min="5" max="5" width="10.28515625" style="46" customWidth="1"/>
    <col min="6" max="6" width="11.140625" style="39" customWidth="1"/>
    <col min="7" max="7" width="11.5703125" style="39" customWidth="1"/>
    <col min="8" max="8" width="10.140625" style="39" customWidth="1"/>
    <col min="9" max="9" width="9" style="1" customWidth="1"/>
    <col min="10" max="10" width="10" style="1" customWidth="1"/>
    <col min="11" max="11" width="9.7109375" style="1" customWidth="1"/>
    <col min="12" max="12" width="11.28515625" style="1" customWidth="1"/>
    <col min="13" max="13" width="9.7109375" style="1" customWidth="1"/>
    <col min="14" max="14" width="9.5703125" style="1" customWidth="1"/>
    <col min="15" max="16384" width="9.140625" style="1"/>
  </cols>
  <sheetData>
    <row r="1" spans="1:15" ht="15.75" x14ac:dyDescent="0.25">
      <c r="L1" s="107" t="s">
        <v>313</v>
      </c>
      <c r="M1" s="107"/>
      <c r="N1" s="107"/>
    </row>
    <row r="2" spans="1:15" ht="18" customHeight="1" x14ac:dyDescent="0.25">
      <c r="A2" s="2" t="s">
        <v>123</v>
      </c>
      <c r="G2" s="39" t="s">
        <v>150</v>
      </c>
      <c r="L2" s="107" t="s">
        <v>314</v>
      </c>
      <c r="M2" s="107"/>
      <c r="N2" s="107"/>
    </row>
    <row r="3" spans="1:15" ht="12.75" customHeight="1" x14ac:dyDescent="0.2">
      <c r="L3" s="13"/>
      <c r="M3" s="13"/>
      <c r="N3" s="13"/>
    </row>
    <row r="4" spans="1:15" ht="18" customHeight="1" x14ac:dyDescent="0.3">
      <c r="A4" s="119" t="s">
        <v>379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5" ht="36.75" customHeight="1" x14ac:dyDescent="0.2">
      <c r="A5" s="120" t="s">
        <v>64</v>
      </c>
      <c r="B5" s="123" t="s">
        <v>66</v>
      </c>
      <c r="C5" s="117" t="s">
        <v>315</v>
      </c>
      <c r="D5" s="110" t="s">
        <v>11</v>
      </c>
      <c r="E5" s="111"/>
      <c r="F5" s="117" t="s">
        <v>380</v>
      </c>
      <c r="G5" s="110" t="s">
        <v>11</v>
      </c>
      <c r="H5" s="111"/>
      <c r="I5" s="113" t="s">
        <v>3</v>
      </c>
      <c r="J5" s="113"/>
      <c r="K5" s="113"/>
      <c r="L5" s="126" t="s">
        <v>151</v>
      </c>
      <c r="M5" s="127"/>
      <c r="N5" s="128"/>
    </row>
    <row r="6" spans="1:15" ht="25.5" customHeight="1" x14ac:dyDescent="0.2">
      <c r="A6" s="121"/>
      <c r="B6" s="124"/>
      <c r="C6" s="118"/>
      <c r="D6" s="112" t="s">
        <v>12</v>
      </c>
      <c r="E6" s="129" t="s">
        <v>13</v>
      </c>
      <c r="F6" s="118"/>
      <c r="G6" s="112" t="s">
        <v>12</v>
      </c>
      <c r="H6" s="114" t="s">
        <v>13</v>
      </c>
      <c r="I6" s="108" t="s">
        <v>2</v>
      </c>
      <c r="J6" s="116" t="s">
        <v>12</v>
      </c>
      <c r="K6" s="108" t="s">
        <v>13</v>
      </c>
      <c r="L6" s="108" t="s">
        <v>2</v>
      </c>
      <c r="M6" s="116" t="s">
        <v>12</v>
      </c>
      <c r="N6" s="108" t="s">
        <v>13</v>
      </c>
    </row>
    <row r="7" spans="1:15" ht="19.5" customHeight="1" x14ac:dyDescent="0.2">
      <c r="A7" s="122"/>
      <c r="B7" s="125"/>
      <c r="C7" s="118"/>
      <c r="D7" s="112"/>
      <c r="E7" s="130"/>
      <c r="F7" s="118"/>
      <c r="G7" s="112"/>
      <c r="H7" s="115"/>
      <c r="I7" s="109"/>
      <c r="J7" s="116"/>
      <c r="K7" s="109"/>
      <c r="L7" s="109"/>
      <c r="M7" s="116"/>
      <c r="N7" s="109"/>
    </row>
    <row r="8" spans="1:15" ht="13.5" customHeight="1" x14ac:dyDescent="0.2">
      <c r="A8" s="4">
        <v>1</v>
      </c>
      <c r="B8" s="65">
        <v>2</v>
      </c>
      <c r="C8" s="53">
        <v>3</v>
      </c>
      <c r="D8" s="40">
        <v>4</v>
      </c>
      <c r="E8" s="40">
        <v>5</v>
      </c>
      <c r="F8" s="40">
        <v>6</v>
      </c>
      <c r="G8" s="40">
        <v>7</v>
      </c>
      <c r="H8" s="40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</row>
    <row r="9" spans="1:15" ht="19.5" customHeight="1" x14ac:dyDescent="0.2">
      <c r="A9" s="15" t="s">
        <v>25</v>
      </c>
      <c r="B9" s="133" t="s">
        <v>91</v>
      </c>
      <c r="C9" s="37">
        <f>C10+C22+C31+C43+C48+C52+C77+C79+C91+C108+C132+C16</f>
        <v>2075461.4579999996</v>
      </c>
      <c r="D9" s="37">
        <f>D10+D22+D31+D43+D48+D52+D77+D79+D91+D108+D132+D16</f>
        <v>1926910.8</v>
      </c>
      <c r="E9" s="37">
        <f>E10+E22+E31+E43+E48+E52+E77+E79+E91+E108+E132</f>
        <v>148550.658</v>
      </c>
      <c r="F9" s="37">
        <f>G9+H9</f>
        <v>2205249.5890000002</v>
      </c>
      <c r="G9" s="37">
        <f>G10+G22+G31+G43+G48+G52+G77+G79+G91+G108+G132+G16</f>
        <v>2062608.361</v>
      </c>
      <c r="H9" s="37">
        <f>H10+H22+H31+H43+H48+H52+H77+H79+H91+H108+H132</f>
        <v>142641.22800000003</v>
      </c>
      <c r="I9" s="37">
        <f t="shared" ref="I9:K9" si="0">F9/C9*100</f>
        <v>106.25345898377077</v>
      </c>
      <c r="J9" s="37">
        <f t="shared" si="0"/>
        <v>107.0422336622951</v>
      </c>
      <c r="K9" s="37">
        <f t="shared" si="0"/>
        <v>96.021942898428662</v>
      </c>
      <c r="L9" s="9">
        <f>F9/F199*100</f>
        <v>49.372895345051163</v>
      </c>
      <c r="M9" s="11">
        <f>G9/$F$199*100</f>
        <v>46.179329203122009</v>
      </c>
      <c r="N9" s="11">
        <f>H9/$F$199*100</f>
        <v>3.1935661419291543</v>
      </c>
      <c r="O9" s="12"/>
    </row>
    <row r="10" spans="1:15" s="24" customFormat="1" x14ac:dyDescent="0.2">
      <c r="A10" s="31" t="s">
        <v>60</v>
      </c>
      <c r="B10" s="66" t="s">
        <v>65</v>
      </c>
      <c r="C10" s="34">
        <f t="shared" ref="C10:H10" si="1">C11</f>
        <v>1351973.8669999999</v>
      </c>
      <c r="D10" s="34">
        <f t="shared" si="1"/>
        <v>1284418</v>
      </c>
      <c r="E10" s="34">
        <f t="shared" si="1"/>
        <v>67555.866999999998</v>
      </c>
      <c r="F10" s="34">
        <f t="shared" si="1"/>
        <v>1370910.7409999999</v>
      </c>
      <c r="G10" s="34">
        <f t="shared" si="1"/>
        <v>1303303.379</v>
      </c>
      <c r="H10" s="34">
        <f t="shared" si="1"/>
        <v>67607.361999999994</v>
      </c>
      <c r="I10" s="34">
        <f t="shared" ref="I10:I76" si="2">F10/C10*100</f>
        <v>101.40068343495578</v>
      </c>
      <c r="J10" s="34">
        <f t="shared" ref="J10:J76" si="3">G10/D10*100</f>
        <v>101.47034524586232</v>
      </c>
      <c r="K10" s="34">
        <f t="shared" ref="K10:K76" si="4">H10/E10*100</f>
        <v>100.07622579989982</v>
      </c>
      <c r="L10" s="23">
        <f>F10/F199*100</f>
        <v>30.69304847869514</v>
      </c>
      <c r="M10" s="22">
        <f>G10/$F$199*100</f>
        <v>29.179400669743664</v>
      </c>
      <c r="N10" s="22">
        <f>H10/$F$199*100</f>
        <v>1.513647808951474</v>
      </c>
    </row>
    <row r="11" spans="1:15" s="99" customFormat="1" x14ac:dyDescent="0.2">
      <c r="A11" s="17" t="s">
        <v>26</v>
      </c>
      <c r="B11" s="85" t="s">
        <v>27</v>
      </c>
      <c r="C11" s="97">
        <f t="shared" ref="C11:H11" si="5">C12+C13+C14+C15</f>
        <v>1351973.8669999999</v>
      </c>
      <c r="D11" s="97">
        <f t="shared" si="5"/>
        <v>1284418</v>
      </c>
      <c r="E11" s="97">
        <f t="shared" si="5"/>
        <v>67555.866999999998</v>
      </c>
      <c r="F11" s="97">
        <f t="shared" si="5"/>
        <v>1370910.7409999999</v>
      </c>
      <c r="G11" s="97">
        <f t="shared" si="5"/>
        <v>1303303.379</v>
      </c>
      <c r="H11" s="97">
        <f t="shared" si="5"/>
        <v>67607.361999999994</v>
      </c>
      <c r="I11" s="97">
        <f t="shared" si="2"/>
        <v>101.40068343495578</v>
      </c>
      <c r="J11" s="97">
        <f t="shared" si="3"/>
        <v>101.47034524586232</v>
      </c>
      <c r="K11" s="97">
        <f t="shared" si="4"/>
        <v>100.07622579989982</v>
      </c>
      <c r="L11" s="98">
        <f>F11/F199*100</f>
        <v>30.69304847869514</v>
      </c>
      <c r="M11" s="21">
        <f>G11/$F$199*100</f>
        <v>29.179400669743664</v>
      </c>
      <c r="N11" s="21">
        <f>H11/$F$199*100</f>
        <v>1.513647808951474</v>
      </c>
    </row>
    <row r="12" spans="1:15" ht="76.5" customHeight="1" x14ac:dyDescent="0.2">
      <c r="A12" s="4" t="s">
        <v>70</v>
      </c>
      <c r="B12" s="54" t="s">
        <v>202</v>
      </c>
      <c r="C12" s="32">
        <f t="shared" ref="C12:C21" si="6">D12+E12</f>
        <v>1331704.5079999999</v>
      </c>
      <c r="D12" s="32">
        <v>1264354</v>
      </c>
      <c r="E12" s="32">
        <v>67350.508000000002</v>
      </c>
      <c r="F12" s="32">
        <f>G12+H12</f>
        <v>1343081.024</v>
      </c>
      <c r="G12" s="32">
        <v>1275716.8049999999</v>
      </c>
      <c r="H12" s="32">
        <v>67364.218999999997</v>
      </c>
      <c r="I12" s="32">
        <f t="shared" si="2"/>
        <v>100.8542823074982</v>
      </c>
      <c r="J12" s="32">
        <f t="shared" si="3"/>
        <v>100.89870439766078</v>
      </c>
      <c r="K12" s="32">
        <f t="shared" si="4"/>
        <v>100.02035767866812</v>
      </c>
      <c r="L12" s="10">
        <f>F12/F199*100</f>
        <v>30.069974468489129</v>
      </c>
      <c r="M12" s="14">
        <f>G12/$F$199*100</f>
        <v>28.561770339905063</v>
      </c>
      <c r="N12" s="14">
        <f>H12/$F$199*100</f>
        <v>1.5082041285840624</v>
      </c>
    </row>
    <row r="13" spans="1:15" ht="114.75" x14ac:dyDescent="0.2">
      <c r="A13" s="4" t="s">
        <v>181</v>
      </c>
      <c r="B13" s="62" t="s">
        <v>203</v>
      </c>
      <c r="C13" s="32">
        <f t="shared" si="6"/>
        <v>285</v>
      </c>
      <c r="D13" s="32">
        <v>208</v>
      </c>
      <c r="E13" s="32">
        <v>77</v>
      </c>
      <c r="F13" s="32">
        <f>G13+H13</f>
        <v>301.512</v>
      </c>
      <c r="G13" s="32">
        <v>212.982</v>
      </c>
      <c r="H13" s="32">
        <v>88.53</v>
      </c>
      <c r="I13" s="32">
        <f t="shared" si="2"/>
        <v>105.79368421052631</v>
      </c>
      <c r="J13" s="32">
        <f t="shared" si="3"/>
        <v>102.39519230769231</v>
      </c>
      <c r="K13" s="32">
        <f t="shared" si="4"/>
        <v>114.97402597402598</v>
      </c>
      <c r="L13" s="10">
        <f>F13/F199*100</f>
        <v>6.7504923231966486E-3</v>
      </c>
      <c r="M13" s="14">
        <f>G13/$F$199*100</f>
        <v>4.7684117248370499E-3</v>
      </c>
      <c r="N13" s="14">
        <f>H13/$F$199*100</f>
        <v>1.9820805983595991E-3</v>
      </c>
    </row>
    <row r="14" spans="1:15" ht="51" x14ac:dyDescent="0.2">
      <c r="A14" s="4" t="s">
        <v>28</v>
      </c>
      <c r="B14" s="54" t="s">
        <v>373</v>
      </c>
      <c r="C14" s="32">
        <f t="shared" si="6"/>
        <v>790.35900000000004</v>
      </c>
      <c r="D14" s="32">
        <v>662</v>
      </c>
      <c r="E14" s="32">
        <v>128.35900000000001</v>
      </c>
      <c r="F14" s="32">
        <f>G14+H14</f>
        <v>664.21699999999998</v>
      </c>
      <c r="G14" s="32">
        <v>509.60399999999998</v>
      </c>
      <c r="H14" s="32">
        <v>154.613</v>
      </c>
      <c r="I14" s="32">
        <f t="shared" si="2"/>
        <v>84.03991097716353</v>
      </c>
      <c r="J14" s="32">
        <f t="shared" si="3"/>
        <v>76.979456193353471</v>
      </c>
      <c r="K14" s="32">
        <f t="shared" si="4"/>
        <v>120.45357162333765</v>
      </c>
      <c r="L14" s="10">
        <f>F14/F199*100</f>
        <v>1.4871022577664266E-2</v>
      </c>
      <c r="M14" s="14">
        <f>G14/$F$199*100</f>
        <v>1.1409422808612278E-2</v>
      </c>
      <c r="N14" s="14">
        <f>H14/$F$199*100</f>
        <v>3.4615997690519893E-3</v>
      </c>
    </row>
    <row r="15" spans="1:15" ht="91.5" customHeight="1" x14ac:dyDescent="0.2">
      <c r="A15" s="4" t="s">
        <v>29</v>
      </c>
      <c r="B15" s="67" t="s">
        <v>372</v>
      </c>
      <c r="C15" s="32">
        <f t="shared" si="6"/>
        <v>19194</v>
      </c>
      <c r="D15" s="32">
        <v>19194</v>
      </c>
      <c r="E15" s="32">
        <v>0</v>
      </c>
      <c r="F15" s="32">
        <f>G15+H15</f>
        <v>26863.988000000001</v>
      </c>
      <c r="G15" s="32">
        <v>26863.988000000001</v>
      </c>
      <c r="H15" s="32">
        <v>0</v>
      </c>
      <c r="I15" s="32">
        <f t="shared" si="2"/>
        <v>139.96034177347087</v>
      </c>
      <c r="J15" s="32">
        <f t="shared" si="3"/>
        <v>139.96034177347087</v>
      </c>
      <c r="K15" s="32"/>
      <c r="L15" s="10">
        <f>F15/F199*100</f>
        <v>0.60145249530515177</v>
      </c>
      <c r="M15" s="14">
        <f>G15/$F$199*100</f>
        <v>0.60145249530515177</v>
      </c>
      <c r="N15" s="14">
        <f>H15/$F$199*100</f>
        <v>0</v>
      </c>
    </row>
    <row r="16" spans="1:15" s="30" customFormat="1" ht="38.25" x14ac:dyDescent="0.2">
      <c r="A16" s="50" t="s">
        <v>204</v>
      </c>
      <c r="B16" s="68" t="s">
        <v>205</v>
      </c>
      <c r="C16" s="47">
        <f t="shared" si="6"/>
        <v>30770</v>
      </c>
      <c r="D16" s="33">
        <f>D17</f>
        <v>30770</v>
      </c>
      <c r="E16" s="33">
        <f>E17</f>
        <v>0</v>
      </c>
      <c r="F16" s="33">
        <f>F17</f>
        <v>30855.655999999999</v>
      </c>
      <c r="G16" s="33">
        <f>G17</f>
        <v>30855.655999999999</v>
      </c>
      <c r="H16" s="33">
        <f>H17</f>
        <v>0</v>
      </c>
      <c r="I16" s="33">
        <f t="shared" si="2"/>
        <v>100.27837504062398</v>
      </c>
      <c r="J16" s="33">
        <f t="shared" si="3"/>
        <v>100.27837504062398</v>
      </c>
      <c r="K16" s="33"/>
      <c r="L16" s="25"/>
      <c r="M16" s="49">
        <f>G16/$F$199*100</f>
        <v>0.69082115788159881</v>
      </c>
      <c r="N16" s="49"/>
    </row>
    <row r="17" spans="1:14" s="99" customFormat="1" ht="38.25" x14ac:dyDescent="0.2">
      <c r="A17" s="100" t="s">
        <v>206</v>
      </c>
      <c r="B17" s="85" t="s">
        <v>207</v>
      </c>
      <c r="C17" s="101">
        <f t="shared" si="6"/>
        <v>30770</v>
      </c>
      <c r="D17" s="101">
        <f>SUM(D18:D21)</f>
        <v>30770</v>
      </c>
      <c r="E17" s="101"/>
      <c r="F17" s="101">
        <f>G17+H17</f>
        <v>30855.655999999999</v>
      </c>
      <c r="G17" s="101">
        <f>SUM(G18:G21)</f>
        <v>30855.655999999999</v>
      </c>
      <c r="H17" s="101"/>
      <c r="I17" s="101">
        <f t="shared" si="2"/>
        <v>100.27837504062398</v>
      </c>
      <c r="J17" s="101">
        <f t="shared" si="3"/>
        <v>100.27837504062398</v>
      </c>
      <c r="K17" s="101"/>
      <c r="L17" s="98"/>
      <c r="M17" s="21">
        <f>G17/$F$199*100</f>
        <v>0.69082115788159881</v>
      </c>
      <c r="N17" s="21"/>
    </row>
    <row r="18" spans="1:14" ht="76.5" x14ac:dyDescent="0.2">
      <c r="A18" s="88" t="s">
        <v>208</v>
      </c>
      <c r="B18" s="69" t="s">
        <v>371</v>
      </c>
      <c r="C18" s="32">
        <f t="shared" si="6"/>
        <v>9923</v>
      </c>
      <c r="D18" s="32">
        <v>9923</v>
      </c>
      <c r="E18" s="32"/>
      <c r="F18" s="32">
        <f>G18+H18</f>
        <v>10548.286</v>
      </c>
      <c r="G18" s="32">
        <v>10548.286</v>
      </c>
      <c r="H18" s="32"/>
      <c r="I18" s="32">
        <f t="shared" si="2"/>
        <v>106.30138063085761</v>
      </c>
      <c r="J18" s="32">
        <f t="shared" si="3"/>
        <v>106.30138063085761</v>
      </c>
      <c r="K18" s="32"/>
      <c r="L18" s="10"/>
      <c r="M18" s="14">
        <f>G18/$F$199*100</f>
        <v>0.23616348160564982</v>
      </c>
      <c r="N18" s="14"/>
    </row>
    <row r="19" spans="1:14" ht="90.75" customHeight="1" x14ac:dyDescent="0.2">
      <c r="A19" s="88" t="s">
        <v>209</v>
      </c>
      <c r="B19" s="69" t="s">
        <v>370</v>
      </c>
      <c r="C19" s="32">
        <f t="shared" si="6"/>
        <v>154</v>
      </c>
      <c r="D19" s="32">
        <v>154</v>
      </c>
      <c r="E19" s="32"/>
      <c r="F19" s="32">
        <f>G19+H19</f>
        <v>161.01499999999999</v>
      </c>
      <c r="G19" s="32">
        <v>161.01499999999999</v>
      </c>
      <c r="H19" s="32"/>
      <c r="I19" s="32">
        <f t="shared" si="2"/>
        <v>104.5551948051948</v>
      </c>
      <c r="J19" s="32">
        <f t="shared" si="3"/>
        <v>104.5551948051948</v>
      </c>
      <c r="K19" s="32"/>
      <c r="L19" s="10"/>
      <c r="M19" s="14">
        <f>G19/$F$199*100</f>
        <v>3.6049328763681325E-3</v>
      </c>
      <c r="N19" s="14"/>
    </row>
    <row r="20" spans="1:14" ht="76.5" x14ac:dyDescent="0.2">
      <c r="A20" s="88" t="s">
        <v>210</v>
      </c>
      <c r="B20" s="70" t="s">
        <v>369</v>
      </c>
      <c r="C20" s="32">
        <f t="shared" si="6"/>
        <v>20693</v>
      </c>
      <c r="D20" s="32">
        <v>20693</v>
      </c>
      <c r="E20" s="32"/>
      <c r="F20" s="32">
        <f>G20+H20</f>
        <v>21708.697</v>
      </c>
      <c r="G20" s="32">
        <v>21708.697</v>
      </c>
      <c r="H20" s="32"/>
      <c r="I20" s="32">
        <f t="shared" si="2"/>
        <v>104.90840864060311</v>
      </c>
      <c r="J20" s="32">
        <f t="shared" si="3"/>
        <v>104.90840864060311</v>
      </c>
      <c r="K20" s="32"/>
      <c r="L20" s="10"/>
      <c r="M20" s="14">
        <f>G20/$F$199*100</f>
        <v>0.48603170834030529</v>
      </c>
      <c r="N20" s="14"/>
    </row>
    <row r="21" spans="1:14" ht="76.5" x14ac:dyDescent="0.2">
      <c r="A21" s="88" t="s">
        <v>211</v>
      </c>
      <c r="B21" s="70" t="s">
        <v>368</v>
      </c>
      <c r="C21" s="32">
        <f t="shared" si="6"/>
        <v>0</v>
      </c>
      <c r="D21" s="32">
        <v>0</v>
      </c>
      <c r="E21" s="32"/>
      <c r="F21" s="32">
        <f>G21+H21</f>
        <v>-1562.3420000000001</v>
      </c>
      <c r="G21" s="32">
        <v>-1562.3420000000001</v>
      </c>
      <c r="H21" s="32"/>
      <c r="I21" s="32"/>
      <c r="J21" s="32"/>
      <c r="K21" s="32"/>
      <c r="L21" s="10"/>
      <c r="M21" s="14">
        <f>G21/$F$199*100</f>
        <v>-3.4978964940724416E-2</v>
      </c>
      <c r="N21" s="14"/>
    </row>
    <row r="22" spans="1:14" s="24" customFormat="1" x14ac:dyDescent="0.2">
      <c r="A22" s="31" t="s">
        <v>30</v>
      </c>
      <c r="B22" s="66" t="s">
        <v>31</v>
      </c>
      <c r="C22" s="34">
        <f t="shared" ref="C22:H22" si="7">C23+C28+C29+C30</f>
        <v>52824.5</v>
      </c>
      <c r="D22" s="34">
        <f t="shared" si="7"/>
        <v>52528</v>
      </c>
      <c r="E22" s="34">
        <f t="shared" si="7"/>
        <v>296.5</v>
      </c>
      <c r="F22" s="34">
        <f t="shared" si="7"/>
        <v>53106.574999999997</v>
      </c>
      <c r="G22" s="34">
        <f t="shared" si="7"/>
        <v>52835.023999999998</v>
      </c>
      <c r="H22" s="34">
        <f t="shared" si="7"/>
        <v>271.55099999999999</v>
      </c>
      <c r="I22" s="34">
        <f t="shared" si="2"/>
        <v>100.53398517733247</v>
      </c>
      <c r="J22" s="34">
        <f t="shared" si="3"/>
        <v>100.58449588790739</v>
      </c>
      <c r="K22" s="34">
        <f t="shared" si="4"/>
        <v>91.585497470489031</v>
      </c>
      <c r="L22" s="23">
        <f>F22/F199*100</f>
        <v>1.1889925669584198</v>
      </c>
      <c r="M22" s="22">
        <f>G22/$F$199*100</f>
        <v>1.1829128655174941</v>
      </c>
      <c r="N22" s="22">
        <f>H22/$F$199*100</f>
        <v>6.0797014409256457E-3</v>
      </c>
    </row>
    <row r="23" spans="1:14" s="99" customFormat="1" ht="25.5" x14ac:dyDescent="0.2">
      <c r="A23" s="17" t="s">
        <v>67</v>
      </c>
      <c r="B23" s="85" t="s">
        <v>92</v>
      </c>
      <c r="C23" s="97">
        <f>SUM(C24:C27)</f>
        <v>40839</v>
      </c>
      <c r="D23" s="97">
        <f t="shared" ref="D23:E23" si="8">SUM(D24:D27)</f>
        <v>40839</v>
      </c>
      <c r="E23" s="97">
        <f t="shared" si="8"/>
        <v>0</v>
      </c>
      <c r="F23" s="97">
        <f>SUM(F24:F27)</f>
        <v>40756.21</v>
      </c>
      <c r="G23" s="97">
        <f t="shared" ref="G23" si="9">SUM(G24:G27)</f>
        <v>40756.21</v>
      </c>
      <c r="H23" s="97">
        <f t="shared" ref="H23" si="10">SUM(H24:H27)</f>
        <v>0</v>
      </c>
      <c r="I23" s="97">
        <f t="shared" si="2"/>
        <v>99.797277112563961</v>
      </c>
      <c r="J23" s="97">
        <f t="shared" si="3"/>
        <v>99.797277112563961</v>
      </c>
      <c r="K23" s="97"/>
      <c r="L23" s="98">
        <f>F23/F199*100</f>
        <v>0.91248269630260315</v>
      </c>
      <c r="M23" s="21">
        <f>G23/$F$199*100</f>
        <v>0.91248269630260315</v>
      </c>
      <c r="N23" s="21"/>
    </row>
    <row r="24" spans="1:14" ht="38.25" x14ac:dyDescent="0.2">
      <c r="A24" s="4" t="s">
        <v>317</v>
      </c>
      <c r="B24" s="54" t="s">
        <v>93</v>
      </c>
      <c r="C24" s="32">
        <f t="shared" ref="C24:C29" si="11">D24+E24</f>
        <v>32453</v>
      </c>
      <c r="D24" s="32">
        <v>32453</v>
      </c>
      <c r="E24" s="32"/>
      <c r="F24" s="32">
        <f t="shared" ref="F24:F29" si="12">G24+H24</f>
        <v>31830.827000000001</v>
      </c>
      <c r="G24" s="32">
        <v>31830.827000000001</v>
      </c>
      <c r="H24" s="32">
        <v>0</v>
      </c>
      <c r="I24" s="32">
        <f t="shared" si="2"/>
        <v>98.082849043231761</v>
      </c>
      <c r="J24" s="32">
        <f t="shared" si="3"/>
        <v>98.082849043231761</v>
      </c>
      <c r="K24" s="32"/>
      <c r="L24" s="10">
        <f>F24/F199*100</f>
        <v>0.71265406784638963</v>
      </c>
      <c r="M24" s="14">
        <f>G24/$F$199*100</f>
        <v>0.71265406784638963</v>
      </c>
      <c r="N24" s="14"/>
    </row>
    <row r="25" spans="1:14" ht="51" x14ac:dyDescent="0.2">
      <c r="A25" s="87" t="s">
        <v>214</v>
      </c>
      <c r="B25" s="71" t="s">
        <v>213</v>
      </c>
      <c r="C25" s="32">
        <f t="shared" si="11"/>
        <v>1</v>
      </c>
      <c r="D25" s="32">
        <v>1</v>
      </c>
      <c r="E25" s="32"/>
      <c r="F25" s="32">
        <f>G25+H25</f>
        <v>3.4319999999999999</v>
      </c>
      <c r="G25" s="32">
        <v>3.4319999999999999</v>
      </c>
      <c r="H25" s="32">
        <v>0</v>
      </c>
      <c r="I25" s="32">
        <f t="shared" si="2"/>
        <v>343.2</v>
      </c>
      <c r="J25" s="32">
        <f t="shared" si="3"/>
        <v>343.2</v>
      </c>
      <c r="K25" s="32"/>
      <c r="L25" s="10"/>
      <c r="M25" s="14">
        <f>G25/$F$199*100</f>
        <v>7.6838366808654047E-5</v>
      </c>
      <c r="N25" s="14"/>
    </row>
    <row r="26" spans="1:14" ht="38.25" customHeight="1" x14ac:dyDescent="0.2">
      <c r="A26" s="4" t="s">
        <v>340</v>
      </c>
      <c r="B26" s="54" t="s">
        <v>94</v>
      </c>
      <c r="C26" s="32">
        <f t="shared" si="11"/>
        <v>6033</v>
      </c>
      <c r="D26" s="32">
        <v>6033</v>
      </c>
      <c r="E26" s="32"/>
      <c r="F26" s="32">
        <f t="shared" si="12"/>
        <v>7025.4229999999998</v>
      </c>
      <c r="G26" s="32">
        <v>7025.4229999999998</v>
      </c>
      <c r="H26" s="32">
        <v>0</v>
      </c>
      <c r="I26" s="32">
        <f t="shared" si="2"/>
        <v>116.44990883474225</v>
      </c>
      <c r="J26" s="32">
        <f t="shared" si="3"/>
        <v>116.44990883474225</v>
      </c>
      <c r="K26" s="32"/>
      <c r="L26" s="10">
        <f>F26/F199*100</f>
        <v>0.15729080112469543</v>
      </c>
      <c r="M26" s="14">
        <f>G26/$F$199*100</f>
        <v>0.15729080112469543</v>
      </c>
      <c r="N26" s="14"/>
    </row>
    <row r="27" spans="1:14" ht="39" customHeight="1" x14ac:dyDescent="0.2">
      <c r="A27" s="4" t="s">
        <v>152</v>
      </c>
      <c r="B27" s="54" t="s">
        <v>394</v>
      </c>
      <c r="C27" s="32">
        <f t="shared" si="11"/>
        <v>2352</v>
      </c>
      <c r="D27" s="32">
        <v>2352</v>
      </c>
      <c r="E27" s="32"/>
      <c r="F27" s="32">
        <f t="shared" si="12"/>
        <v>1896.528</v>
      </c>
      <c r="G27" s="32">
        <v>1896.528</v>
      </c>
      <c r="H27" s="32">
        <v>0</v>
      </c>
      <c r="I27" s="32">
        <f t="shared" si="2"/>
        <v>80.63469387755103</v>
      </c>
      <c r="J27" s="32">
        <f t="shared" si="3"/>
        <v>80.63469387755103</v>
      </c>
      <c r="K27" s="32"/>
      <c r="L27" s="10"/>
      <c r="M27" s="14">
        <f>G27/$F$199*100</f>
        <v>4.2460988964709512E-2</v>
      </c>
      <c r="N27" s="14"/>
    </row>
    <row r="28" spans="1:14" s="99" customFormat="1" ht="25.5" x14ac:dyDescent="0.2">
      <c r="A28" s="17" t="s">
        <v>341</v>
      </c>
      <c r="B28" s="85" t="s">
        <v>32</v>
      </c>
      <c r="C28" s="101">
        <f t="shared" si="11"/>
        <v>9565</v>
      </c>
      <c r="D28" s="101">
        <v>9565</v>
      </c>
      <c r="E28" s="101"/>
      <c r="F28" s="101">
        <f t="shared" si="12"/>
        <v>9642.27</v>
      </c>
      <c r="G28" s="101">
        <v>9642.27</v>
      </c>
      <c r="H28" s="101">
        <v>0</v>
      </c>
      <c r="I28" s="101">
        <f t="shared" si="2"/>
        <v>100.80784108729743</v>
      </c>
      <c r="J28" s="101">
        <f t="shared" si="3"/>
        <v>100.80784108729743</v>
      </c>
      <c r="K28" s="101"/>
      <c r="L28" s="98">
        <f>F28/F199*100</f>
        <v>0.2158788692098137</v>
      </c>
      <c r="M28" s="21">
        <f>G28/$F$199*100</f>
        <v>0.2158788692098137</v>
      </c>
      <c r="N28" s="21"/>
    </row>
    <row r="29" spans="1:14" s="99" customFormat="1" x14ac:dyDescent="0.2">
      <c r="A29" s="17" t="s">
        <v>342</v>
      </c>
      <c r="B29" s="85" t="s">
        <v>95</v>
      </c>
      <c r="C29" s="101">
        <f t="shared" si="11"/>
        <v>567.5</v>
      </c>
      <c r="D29" s="101">
        <v>271</v>
      </c>
      <c r="E29" s="101">
        <v>296.5</v>
      </c>
      <c r="F29" s="101">
        <f t="shared" si="12"/>
        <v>543.10199999999998</v>
      </c>
      <c r="G29" s="101">
        <v>271.55099999999999</v>
      </c>
      <c r="H29" s="101">
        <v>271.55099999999999</v>
      </c>
      <c r="I29" s="101">
        <f t="shared" si="2"/>
        <v>95.700792951541843</v>
      </c>
      <c r="J29" s="101">
        <f t="shared" si="3"/>
        <v>100.20332103321033</v>
      </c>
      <c r="K29" s="101">
        <f t="shared" si="4"/>
        <v>91.585497470489031</v>
      </c>
      <c r="L29" s="98">
        <f>F29/F199*100</f>
        <v>1.2159402881851291E-2</v>
      </c>
      <c r="M29" s="21">
        <f>G29/$F$199*100</f>
        <v>6.0797014409256457E-3</v>
      </c>
      <c r="N29" s="21"/>
    </row>
    <row r="30" spans="1:14" s="99" customFormat="1" ht="25.5" x14ac:dyDescent="0.2">
      <c r="A30" s="17" t="s">
        <v>343</v>
      </c>
      <c r="B30" s="85" t="s">
        <v>316</v>
      </c>
      <c r="C30" s="101">
        <f>D30+E30</f>
        <v>1853</v>
      </c>
      <c r="D30" s="101">
        <v>1853</v>
      </c>
      <c r="E30" s="101"/>
      <c r="F30" s="101">
        <f>G30+H30</f>
        <v>2164.9929999999999</v>
      </c>
      <c r="G30" s="101">
        <v>2164.9929999999999</v>
      </c>
      <c r="H30" s="101">
        <v>0</v>
      </c>
      <c r="I30" s="101">
        <f t="shared" si="2"/>
        <v>116.83718294657312</v>
      </c>
      <c r="J30" s="101">
        <f t="shared" si="3"/>
        <v>116.83718294657312</v>
      </c>
      <c r="K30" s="101"/>
      <c r="L30" s="98"/>
      <c r="M30" s="21">
        <f>G30/$F$199*100</f>
        <v>4.8471598564151619E-2</v>
      </c>
      <c r="N30" s="21"/>
    </row>
    <row r="31" spans="1:14" s="24" customFormat="1" x14ac:dyDescent="0.2">
      <c r="A31" s="31" t="s">
        <v>33</v>
      </c>
      <c r="B31" s="66" t="s">
        <v>34</v>
      </c>
      <c r="C31" s="34">
        <f t="shared" ref="C31:H31" si="13">C32+C36</f>
        <v>32932</v>
      </c>
      <c r="D31" s="34">
        <f t="shared" si="13"/>
        <v>17555</v>
      </c>
      <c r="E31" s="34">
        <f t="shared" si="13"/>
        <v>15377</v>
      </c>
      <c r="F31" s="34">
        <f t="shared" si="13"/>
        <v>37284.150999999998</v>
      </c>
      <c r="G31" s="34">
        <f t="shared" si="13"/>
        <v>22802.347999999998</v>
      </c>
      <c r="H31" s="34">
        <f t="shared" si="13"/>
        <v>14481.803</v>
      </c>
      <c r="I31" s="34">
        <f t="shared" si="2"/>
        <v>113.21556844406655</v>
      </c>
      <c r="J31" s="34">
        <f t="shared" si="3"/>
        <v>129.89090287667329</v>
      </c>
      <c r="K31" s="34">
        <f t="shared" si="4"/>
        <v>94.178337777199715</v>
      </c>
      <c r="L31" s="23">
        <f>F31/F199*100</f>
        <v>0.83474745649395266</v>
      </c>
      <c r="M31" s="22">
        <f>G31/$F$199*100</f>
        <v>0.51051724350890992</v>
      </c>
      <c r="N31" s="22">
        <f>H31/$F$199*100</f>
        <v>0.32423021298504273</v>
      </c>
    </row>
    <row r="32" spans="1:14" s="99" customFormat="1" x14ac:dyDescent="0.2">
      <c r="A32" s="17" t="s">
        <v>57</v>
      </c>
      <c r="B32" s="85" t="s">
        <v>35</v>
      </c>
      <c r="C32" s="97">
        <f>C33+C34+C35</f>
        <v>7648</v>
      </c>
      <c r="D32" s="97">
        <f>D33+D34</f>
        <v>373</v>
      </c>
      <c r="E32" s="97">
        <f>SUM(E33:E35)</f>
        <v>7275</v>
      </c>
      <c r="F32" s="97">
        <f>SUM(F33:F35)</f>
        <v>6988.76</v>
      </c>
      <c r="G32" s="97">
        <f>G33+G34</f>
        <v>504.06900000000002</v>
      </c>
      <c r="H32" s="97">
        <f>SUM(H33:H35)</f>
        <v>6484.6909999999998</v>
      </c>
      <c r="I32" s="97">
        <f t="shared" si="2"/>
        <v>91.380230125523028</v>
      </c>
      <c r="J32" s="97">
        <f t="shared" si="3"/>
        <v>135.13914209115282</v>
      </c>
      <c r="K32" s="97">
        <f t="shared" si="4"/>
        <v>89.136646048109952</v>
      </c>
      <c r="L32" s="98">
        <f>F32/F199*100</f>
        <v>0.156469960494653</v>
      </c>
      <c r="M32" s="21">
        <f>G32/$F$199*100</f>
        <v>1.1285500792211958E-2</v>
      </c>
      <c r="N32" s="21">
        <f>H32/$F$199*100</f>
        <v>0.14518445970244104</v>
      </c>
    </row>
    <row r="33" spans="1:14" ht="51" x14ac:dyDescent="0.2">
      <c r="A33" s="4" t="s">
        <v>62</v>
      </c>
      <c r="B33" s="54" t="s">
        <v>297</v>
      </c>
      <c r="C33" s="32">
        <f>D33+E33</f>
        <v>373</v>
      </c>
      <c r="D33" s="32">
        <v>373</v>
      </c>
      <c r="E33" s="32"/>
      <c r="F33" s="32">
        <f>G33+H33</f>
        <v>504.06900000000002</v>
      </c>
      <c r="G33" s="32">
        <v>504.06900000000002</v>
      </c>
      <c r="H33" s="32"/>
      <c r="I33" s="32">
        <f t="shared" si="2"/>
        <v>135.13914209115282</v>
      </c>
      <c r="J33" s="32">
        <f t="shared" si="3"/>
        <v>135.13914209115282</v>
      </c>
      <c r="K33" s="32"/>
      <c r="L33" s="10">
        <f>F33/F199*100</f>
        <v>1.1285500792211958E-2</v>
      </c>
      <c r="M33" s="14">
        <f>G33/$F$199*100</f>
        <v>1.1285500792211958E-2</v>
      </c>
      <c r="N33" s="14">
        <f>H33/$F$199*100</f>
        <v>0</v>
      </c>
    </row>
    <row r="34" spans="1:14" ht="51" x14ac:dyDescent="0.2">
      <c r="A34" s="4" t="s">
        <v>129</v>
      </c>
      <c r="B34" s="54" t="s">
        <v>296</v>
      </c>
      <c r="C34" s="32">
        <f>D34+E34</f>
        <v>724</v>
      </c>
      <c r="D34" s="32"/>
      <c r="E34" s="32">
        <v>724</v>
      </c>
      <c r="F34" s="32">
        <f>G34+H34</f>
        <v>530.70000000000005</v>
      </c>
      <c r="G34" s="32"/>
      <c r="H34" s="32">
        <v>530.70000000000005</v>
      </c>
      <c r="I34" s="32">
        <f t="shared" si="2"/>
        <v>73.301104972375697</v>
      </c>
      <c r="J34" s="32"/>
      <c r="K34" s="32">
        <f t="shared" si="4"/>
        <v>73.301104972375697</v>
      </c>
      <c r="L34" s="10">
        <f>F34/$F$199*100</f>
        <v>1.188173696542911E-2</v>
      </c>
      <c r="M34" s="14">
        <f>G34/$F$199*100</f>
        <v>0</v>
      </c>
      <c r="N34" s="14">
        <f>H34/$F$199*100</f>
        <v>1.188173696542911E-2</v>
      </c>
    </row>
    <row r="35" spans="1:14" ht="51" x14ac:dyDescent="0.2">
      <c r="A35" s="4" t="s">
        <v>245</v>
      </c>
      <c r="B35" s="54" t="s">
        <v>295</v>
      </c>
      <c r="C35" s="32">
        <f>D35+E35</f>
        <v>6551</v>
      </c>
      <c r="D35" s="32"/>
      <c r="E35" s="32">
        <v>6551</v>
      </c>
      <c r="F35" s="32">
        <f>G35+H35</f>
        <v>5953.991</v>
      </c>
      <c r="G35" s="32"/>
      <c r="H35" s="32">
        <v>5953.991</v>
      </c>
      <c r="I35" s="32">
        <f t="shared" si="2"/>
        <v>90.886750114486333</v>
      </c>
      <c r="J35" s="32"/>
      <c r="K35" s="32">
        <f t="shared" si="4"/>
        <v>90.886750114486333</v>
      </c>
      <c r="L35" s="10">
        <f>F35/$F$199*100</f>
        <v>0.13330272273701194</v>
      </c>
      <c r="M35" s="14">
        <f>G35/$F$199*100</f>
        <v>0</v>
      </c>
      <c r="N35" s="14">
        <f>H35/$F$199*100</f>
        <v>0.13330272273701194</v>
      </c>
    </row>
    <row r="36" spans="1:14" s="99" customFormat="1" x14ac:dyDescent="0.2">
      <c r="A36" s="17" t="s">
        <v>55</v>
      </c>
      <c r="B36" s="85" t="s">
        <v>36</v>
      </c>
      <c r="C36" s="97">
        <f>C37+C38+C39+C40+C41+C42</f>
        <v>25284</v>
      </c>
      <c r="D36" s="97">
        <f>SUM(D37:D41)</f>
        <v>17182</v>
      </c>
      <c r="E36" s="97">
        <f>SUM(E37:E42)</f>
        <v>8102</v>
      </c>
      <c r="F36" s="97">
        <f>SUM(F37:F42)</f>
        <v>30295.391</v>
      </c>
      <c r="G36" s="97">
        <f>SUM(G37:G42)</f>
        <v>22298.278999999999</v>
      </c>
      <c r="H36" s="97">
        <f>SUM(H37:H42)</f>
        <v>7997.1119999999992</v>
      </c>
      <c r="I36" s="97">
        <f t="shared" si="2"/>
        <v>119.8204042081949</v>
      </c>
      <c r="J36" s="97">
        <f t="shared" si="3"/>
        <v>129.77697008497265</v>
      </c>
      <c r="K36" s="97">
        <f t="shared" si="4"/>
        <v>98.705406072574661</v>
      </c>
      <c r="L36" s="98">
        <f>F36/F199*100</f>
        <v>0.67827749599929965</v>
      </c>
      <c r="M36" s="21">
        <f>G36/$F$199*100</f>
        <v>0.49923174271669801</v>
      </c>
      <c r="N36" s="21">
        <f>H36/$F$199*100</f>
        <v>0.17904575328260167</v>
      </c>
    </row>
    <row r="37" spans="1:14" ht="38.25" x14ac:dyDescent="0.2">
      <c r="A37" s="4" t="s">
        <v>219</v>
      </c>
      <c r="B37" s="54" t="s">
        <v>289</v>
      </c>
      <c r="C37" s="32">
        <f>D37</f>
        <v>17172</v>
      </c>
      <c r="D37" s="32">
        <v>17172</v>
      </c>
      <c r="E37" s="32"/>
      <c r="F37" s="32">
        <f>G37</f>
        <v>21638.118999999999</v>
      </c>
      <c r="G37" s="32">
        <v>21638.118999999999</v>
      </c>
      <c r="H37" s="32"/>
      <c r="I37" s="32">
        <f t="shared" si="2"/>
        <v>126.00814698346143</v>
      </c>
      <c r="J37" s="32">
        <f t="shared" si="3"/>
        <v>126.00814698346143</v>
      </c>
      <c r="K37" s="32"/>
      <c r="L37" s="10">
        <f>F37/F199*100</f>
        <v>0.48445155150679092</v>
      </c>
      <c r="M37" s="14">
        <f>G37/$F$199*100</f>
        <v>0.48445155150679092</v>
      </c>
      <c r="N37" s="14">
        <f>H37/$F$199*100</f>
        <v>0</v>
      </c>
    </row>
    <row r="38" spans="1:14" ht="38.25" x14ac:dyDescent="0.2">
      <c r="A38" s="4" t="s">
        <v>220</v>
      </c>
      <c r="B38" s="54" t="s">
        <v>290</v>
      </c>
      <c r="C38" s="32">
        <f>E38</f>
        <v>70.5</v>
      </c>
      <c r="D38" s="32"/>
      <c r="E38" s="32">
        <v>70.5</v>
      </c>
      <c r="F38" s="32">
        <f>H38</f>
        <v>140.93100000000001</v>
      </c>
      <c r="G38" s="32"/>
      <c r="H38" s="32">
        <v>140.93100000000001</v>
      </c>
      <c r="I38" s="32">
        <f t="shared" si="2"/>
        <v>199.90212765957449</v>
      </c>
      <c r="J38" s="32"/>
      <c r="K38" s="32">
        <f t="shared" si="4"/>
        <v>199.90212765957449</v>
      </c>
      <c r="L38" s="10">
        <f>F38/F199*100</f>
        <v>3.1552761866871868E-3</v>
      </c>
      <c r="M38" s="14">
        <f>G38/$F$199*100</f>
        <v>0</v>
      </c>
      <c r="N38" s="14">
        <f>H38/$F$199*100</f>
        <v>3.1552761866871868E-3</v>
      </c>
    </row>
    <row r="39" spans="1:14" ht="38.25" x14ac:dyDescent="0.2">
      <c r="A39" s="4" t="s">
        <v>223</v>
      </c>
      <c r="B39" s="54" t="s">
        <v>291</v>
      </c>
      <c r="C39" s="32">
        <f>E39</f>
        <v>7660</v>
      </c>
      <c r="D39" s="32"/>
      <c r="E39" s="32">
        <v>7660</v>
      </c>
      <c r="F39" s="32">
        <f>H39</f>
        <v>7445.0379999999996</v>
      </c>
      <c r="G39" s="32"/>
      <c r="H39" s="32">
        <v>7445.0379999999996</v>
      </c>
      <c r="I39" s="32">
        <f t="shared" si="2"/>
        <v>97.193707571801554</v>
      </c>
      <c r="J39" s="32"/>
      <c r="K39" s="32">
        <f t="shared" si="4"/>
        <v>97.193707571801554</v>
      </c>
      <c r="L39" s="10">
        <f>F39/$F$199*100</f>
        <v>0.16668547807353384</v>
      </c>
      <c r="M39" s="14">
        <f>G39/$F$199*100</f>
        <v>0</v>
      </c>
      <c r="N39" s="14">
        <f>H39/$F$199*100</f>
        <v>0.16668547807353384</v>
      </c>
    </row>
    <row r="40" spans="1:14" ht="51" x14ac:dyDescent="0.2">
      <c r="A40" s="4" t="s">
        <v>221</v>
      </c>
      <c r="B40" s="54" t="s">
        <v>292</v>
      </c>
      <c r="C40" s="32">
        <f>D40</f>
        <v>10</v>
      </c>
      <c r="D40" s="32">
        <v>10</v>
      </c>
      <c r="E40" s="32"/>
      <c r="F40" s="32">
        <f>G40</f>
        <v>660.16</v>
      </c>
      <c r="G40" s="32">
        <v>660.16</v>
      </c>
      <c r="H40" s="32"/>
      <c r="I40" s="32">
        <f t="shared" si="2"/>
        <v>6601.5999999999995</v>
      </c>
      <c r="J40" s="32">
        <f t="shared" si="3"/>
        <v>6601.5999999999995</v>
      </c>
      <c r="K40" s="32"/>
      <c r="L40" s="10">
        <f>F40/$F$199*100</f>
        <v>1.4780191209907067E-2</v>
      </c>
      <c r="M40" s="14">
        <f>G40/$F$199*100</f>
        <v>1.4780191209907067E-2</v>
      </c>
      <c r="N40" s="14">
        <f>H40/$F$199*100</f>
        <v>0</v>
      </c>
    </row>
    <row r="41" spans="1:14" ht="38.25" x14ac:dyDescent="0.2">
      <c r="A41" s="4" t="s">
        <v>222</v>
      </c>
      <c r="B41" s="54" t="s">
        <v>293</v>
      </c>
      <c r="C41" s="32">
        <f>E41</f>
        <v>11.5</v>
      </c>
      <c r="D41" s="32"/>
      <c r="E41" s="32">
        <v>11.5</v>
      </c>
      <c r="F41" s="32">
        <f>H41</f>
        <v>31.986999999999998</v>
      </c>
      <c r="G41" s="32"/>
      <c r="H41" s="32">
        <v>31.986999999999998</v>
      </c>
      <c r="I41" s="32">
        <f t="shared" si="2"/>
        <v>278.14782608695651</v>
      </c>
      <c r="J41" s="32"/>
      <c r="K41" s="32">
        <f t="shared" si="4"/>
        <v>278.14782608695651</v>
      </c>
      <c r="L41" s="10">
        <f>F41/$F$199*100</f>
        <v>7.1615059414580908E-4</v>
      </c>
      <c r="M41" s="14">
        <f>G41/$F$199*100</f>
        <v>0</v>
      </c>
      <c r="N41" s="14">
        <f>H41/$F$199*100</f>
        <v>7.1615059414580908E-4</v>
      </c>
    </row>
    <row r="42" spans="1:14" ht="51" x14ac:dyDescent="0.2">
      <c r="A42" s="4" t="s">
        <v>224</v>
      </c>
      <c r="B42" s="54" t="s">
        <v>294</v>
      </c>
      <c r="C42" s="32">
        <f>E42</f>
        <v>360</v>
      </c>
      <c r="D42" s="32"/>
      <c r="E42" s="32">
        <v>360</v>
      </c>
      <c r="F42" s="32">
        <f>H42</f>
        <v>379.15600000000001</v>
      </c>
      <c r="G42" s="32"/>
      <c r="H42" s="32">
        <v>379.15600000000001</v>
      </c>
      <c r="I42" s="32">
        <f t="shared" si="2"/>
        <v>105.32111111111111</v>
      </c>
      <c r="J42" s="32"/>
      <c r="K42" s="32">
        <f t="shared" si="4"/>
        <v>105.32111111111111</v>
      </c>
      <c r="L42" s="10">
        <f>F42/$F$199*100</f>
        <v>8.4888484282348593E-3</v>
      </c>
      <c r="M42" s="14">
        <f>G42/$F$199*100</f>
        <v>0</v>
      </c>
      <c r="N42" s="14">
        <f>H42/$F$199*100</f>
        <v>8.4888484282348593E-3</v>
      </c>
    </row>
    <row r="43" spans="1:14" s="24" customFormat="1" x14ac:dyDescent="0.2">
      <c r="A43" s="31" t="s">
        <v>37</v>
      </c>
      <c r="B43" s="66" t="s">
        <v>124</v>
      </c>
      <c r="C43" s="34">
        <f>C44+C45+C46+C47</f>
        <v>3033</v>
      </c>
      <c r="D43" s="34">
        <f t="shared" ref="D43:N43" si="14">D44+D45+D46+D47</f>
        <v>2847</v>
      </c>
      <c r="E43" s="34">
        <f t="shared" si="14"/>
        <v>186</v>
      </c>
      <c r="F43" s="34">
        <f t="shared" si="14"/>
        <v>3751.3809999999999</v>
      </c>
      <c r="G43" s="34">
        <f t="shared" si="14"/>
        <v>3646.759</v>
      </c>
      <c r="H43" s="34">
        <f t="shared" si="14"/>
        <v>104.622</v>
      </c>
      <c r="I43" s="34">
        <f t="shared" si="2"/>
        <v>123.68549291130893</v>
      </c>
      <c r="J43" s="34">
        <f t="shared" si="3"/>
        <v>128.09128907622059</v>
      </c>
      <c r="K43" s="34">
        <f t="shared" si="4"/>
        <v>56.248387096774188</v>
      </c>
      <c r="L43" s="23">
        <f t="shared" si="14"/>
        <v>8.3988924626169997E-2</v>
      </c>
      <c r="M43" s="23">
        <f t="shared" si="14"/>
        <v>8.1646563433787997E-2</v>
      </c>
      <c r="N43" s="23">
        <f t="shared" si="14"/>
        <v>2.3423611923819939E-3</v>
      </c>
    </row>
    <row r="44" spans="1:14" ht="51" x14ac:dyDescent="0.2">
      <c r="A44" s="4" t="s">
        <v>38</v>
      </c>
      <c r="B44" s="54" t="s">
        <v>125</v>
      </c>
      <c r="C44" s="32">
        <f>D44+E44</f>
        <v>2847</v>
      </c>
      <c r="D44" s="32">
        <v>2847</v>
      </c>
      <c r="E44" s="32"/>
      <c r="F44" s="32">
        <f>G44+H44</f>
        <v>3646.759</v>
      </c>
      <c r="G44" s="32">
        <v>3646.759</v>
      </c>
      <c r="H44" s="32"/>
      <c r="I44" s="32">
        <f t="shared" si="2"/>
        <v>128.09128907622059</v>
      </c>
      <c r="J44" s="32">
        <f t="shared" si="3"/>
        <v>128.09128907622059</v>
      </c>
      <c r="K44" s="32"/>
      <c r="L44" s="10">
        <f>F44/$F$199*100</f>
        <v>8.1646563433787997E-2</v>
      </c>
      <c r="M44" s="14">
        <f>G44/$F$199*100</f>
        <v>8.1646563433787997E-2</v>
      </c>
      <c r="N44" s="14">
        <f>H44/$F$199*100</f>
        <v>0</v>
      </c>
    </row>
    <row r="45" spans="1:14" ht="89.25" x14ac:dyDescent="0.2">
      <c r="A45" s="4" t="s">
        <v>130</v>
      </c>
      <c r="B45" s="54" t="s">
        <v>131</v>
      </c>
      <c r="C45" s="32">
        <f>D45+E45</f>
        <v>186</v>
      </c>
      <c r="D45" s="32"/>
      <c r="E45" s="32">
        <v>186</v>
      </c>
      <c r="F45" s="32">
        <f>G45+H45</f>
        <v>104.622</v>
      </c>
      <c r="G45" s="32"/>
      <c r="H45" s="32">
        <v>104.622</v>
      </c>
      <c r="I45" s="32">
        <f t="shared" si="2"/>
        <v>56.248387096774188</v>
      </c>
      <c r="J45" s="32"/>
      <c r="K45" s="32">
        <f t="shared" si="4"/>
        <v>56.248387096774188</v>
      </c>
      <c r="L45" s="10">
        <f>F45/$F$199*100</f>
        <v>2.3423611923819939E-3</v>
      </c>
      <c r="M45" s="14">
        <f>G45/$F$199*100</f>
        <v>0</v>
      </c>
      <c r="N45" s="14">
        <f>H45/$F$199*100</f>
        <v>2.3423611923819939E-3</v>
      </c>
    </row>
    <row r="46" spans="1:14" ht="76.5" hidden="1" x14ac:dyDescent="0.2">
      <c r="A46" s="4" t="s">
        <v>384</v>
      </c>
      <c r="B46" s="72" t="s">
        <v>154</v>
      </c>
      <c r="C46" s="32">
        <f>D46+E46</f>
        <v>0</v>
      </c>
      <c r="D46" s="32">
        <v>0</v>
      </c>
      <c r="E46" s="32"/>
      <c r="F46" s="32">
        <f>G46+H46</f>
        <v>0</v>
      </c>
      <c r="G46" s="32">
        <v>0</v>
      </c>
      <c r="H46" s="32"/>
      <c r="I46" s="32" t="e">
        <f t="shared" si="2"/>
        <v>#DIV/0!</v>
      </c>
      <c r="J46" s="32" t="e">
        <f t="shared" si="3"/>
        <v>#DIV/0!</v>
      </c>
      <c r="K46" s="32" t="e">
        <f t="shared" si="4"/>
        <v>#DIV/0!</v>
      </c>
      <c r="L46" s="10">
        <f>F46/$F$199*100</f>
        <v>0</v>
      </c>
      <c r="M46" s="14">
        <f>G46/$F$199*100</f>
        <v>0</v>
      </c>
      <c r="N46" s="14">
        <f>H46/$F$199*100</f>
        <v>0</v>
      </c>
    </row>
    <row r="47" spans="1:14" ht="26.25" hidden="1" customHeight="1" x14ac:dyDescent="0.2">
      <c r="A47" s="4" t="s">
        <v>385</v>
      </c>
      <c r="B47" s="54" t="s">
        <v>156</v>
      </c>
      <c r="C47" s="32">
        <f>D47+E47</f>
        <v>0</v>
      </c>
      <c r="D47" s="32">
        <v>0</v>
      </c>
      <c r="E47" s="32"/>
      <c r="F47" s="32">
        <f>G47+H47</f>
        <v>0</v>
      </c>
      <c r="G47" s="32">
        <v>0</v>
      </c>
      <c r="H47" s="32"/>
      <c r="I47" s="32" t="e">
        <f t="shared" si="2"/>
        <v>#DIV/0!</v>
      </c>
      <c r="J47" s="32" t="e">
        <f t="shared" si="3"/>
        <v>#DIV/0!</v>
      </c>
      <c r="K47" s="32" t="e">
        <f t="shared" si="4"/>
        <v>#DIV/0!</v>
      </c>
      <c r="L47" s="10">
        <f>F47/$F$199*100</f>
        <v>0</v>
      </c>
      <c r="M47" s="14">
        <f>G47/$F$199*100</f>
        <v>0</v>
      </c>
      <c r="N47" s="14">
        <f>H47/$F$199*100</f>
        <v>0</v>
      </c>
    </row>
    <row r="48" spans="1:14" s="24" customFormat="1" ht="38.25" hidden="1" x14ac:dyDescent="0.2">
      <c r="A48" s="31" t="s">
        <v>98</v>
      </c>
      <c r="B48" s="66" t="s">
        <v>99</v>
      </c>
      <c r="C48" s="34">
        <f t="shared" ref="C48:H48" si="15">SUM(C49:C50)</f>
        <v>0</v>
      </c>
      <c r="D48" s="34">
        <f t="shared" si="15"/>
        <v>0</v>
      </c>
      <c r="E48" s="34">
        <f t="shared" si="15"/>
        <v>0</v>
      </c>
      <c r="F48" s="34">
        <f>SUM(F49:F51)</f>
        <v>0</v>
      </c>
      <c r="G48" s="34">
        <f>SUM(G49:G51)</f>
        <v>0</v>
      </c>
      <c r="H48" s="34">
        <f t="shared" si="15"/>
        <v>0</v>
      </c>
      <c r="I48" s="34" t="e">
        <f t="shared" si="2"/>
        <v>#DIV/0!</v>
      </c>
      <c r="J48" s="34" t="e">
        <f t="shared" si="3"/>
        <v>#DIV/0!</v>
      </c>
      <c r="K48" s="34" t="e">
        <f t="shared" si="4"/>
        <v>#DIV/0!</v>
      </c>
      <c r="L48" s="23">
        <f>F48/F199*100</f>
        <v>0</v>
      </c>
      <c r="M48" s="22">
        <f>G48/$F$199*100</f>
        <v>0</v>
      </c>
      <c r="N48" s="22">
        <f>H48/$F$199*100</f>
        <v>0</v>
      </c>
    </row>
    <row r="49" spans="1:14" ht="38.25" hidden="1" x14ac:dyDescent="0.2">
      <c r="A49" s="4" t="s">
        <v>395</v>
      </c>
      <c r="B49" s="54" t="s">
        <v>101</v>
      </c>
      <c r="C49" s="32">
        <f>D49+E49</f>
        <v>0</v>
      </c>
      <c r="D49" s="32">
        <v>0</v>
      </c>
      <c r="E49" s="32"/>
      <c r="F49" s="32">
        <f>G49+H49</f>
        <v>0</v>
      </c>
      <c r="G49" s="32">
        <v>0</v>
      </c>
      <c r="H49" s="32"/>
      <c r="I49" s="32" t="e">
        <f t="shared" si="2"/>
        <v>#DIV/0!</v>
      </c>
      <c r="J49" s="32" t="e">
        <f t="shared" si="3"/>
        <v>#DIV/0!</v>
      </c>
      <c r="K49" s="32" t="e">
        <f t="shared" si="4"/>
        <v>#DIV/0!</v>
      </c>
      <c r="L49" s="10">
        <f>F49/F199*100</f>
        <v>0</v>
      </c>
      <c r="M49" s="14">
        <f>G49/$F$199*100</f>
        <v>0</v>
      </c>
      <c r="N49" s="14">
        <f>H49/$F$199*100</f>
        <v>0</v>
      </c>
    </row>
    <row r="50" spans="1:14" ht="76.5" hidden="1" x14ac:dyDescent="0.2">
      <c r="A50" s="4" t="s">
        <v>396</v>
      </c>
      <c r="B50" s="54" t="s">
        <v>386</v>
      </c>
      <c r="C50" s="32">
        <f>D50+E50</f>
        <v>0</v>
      </c>
      <c r="D50" s="32"/>
      <c r="E50" s="32"/>
      <c r="F50" s="32">
        <f>G50+H50</f>
        <v>0</v>
      </c>
      <c r="G50" s="32">
        <v>0</v>
      </c>
      <c r="H50" s="32"/>
      <c r="I50" s="32" t="e">
        <f t="shared" si="2"/>
        <v>#DIV/0!</v>
      </c>
      <c r="J50" s="32" t="e">
        <f t="shared" si="3"/>
        <v>#DIV/0!</v>
      </c>
      <c r="K50" s="32" t="e">
        <f t="shared" si="4"/>
        <v>#DIV/0!</v>
      </c>
      <c r="L50" s="10">
        <f>F50/F199*100</f>
        <v>0</v>
      </c>
      <c r="M50" s="14">
        <f>G50/$F$199*100</f>
        <v>0</v>
      </c>
      <c r="N50" s="14">
        <f>H50/$F$199*100</f>
        <v>0</v>
      </c>
    </row>
    <row r="51" spans="1:14" ht="28.5" hidden="1" customHeight="1" x14ac:dyDescent="0.2">
      <c r="A51" s="4" t="s">
        <v>344</v>
      </c>
      <c r="B51" s="54" t="s">
        <v>366</v>
      </c>
      <c r="C51" s="32">
        <f>D51+E51</f>
        <v>0</v>
      </c>
      <c r="D51" s="32">
        <v>0</v>
      </c>
      <c r="E51" s="32"/>
      <c r="F51" s="32">
        <f>G51+H51</f>
        <v>0</v>
      </c>
      <c r="G51" s="32">
        <v>0</v>
      </c>
      <c r="H51" s="32"/>
      <c r="I51" s="32" t="e">
        <f t="shared" si="2"/>
        <v>#DIV/0!</v>
      </c>
      <c r="J51" s="32" t="e">
        <f t="shared" si="3"/>
        <v>#DIV/0!</v>
      </c>
      <c r="K51" s="32" t="e">
        <f t="shared" si="4"/>
        <v>#DIV/0!</v>
      </c>
      <c r="L51" s="10"/>
      <c r="M51" s="14">
        <f>G51/$F$199*100</f>
        <v>0</v>
      </c>
      <c r="N51" s="14"/>
    </row>
    <row r="52" spans="1:14" s="30" customFormat="1" ht="51" x14ac:dyDescent="0.2">
      <c r="A52" s="51" t="s">
        <v>39</v>
      </c>
      <c r="B52" s="68" t="s">
        <v>137</v>
      </c>
      <c r="C52" s="33">
        <f>C53+C54+C55+C70+C73</f>
        <v>488760.17399999994</v>
      </c>
      <c r="D52" s="33">
        <f t="shared" ref="D52:H52" si="16">D53+D54+D55+D70+D73</f>
        <v>445765.8</v>
      </c>
      <c r="E52" s="33">
        <f t="shared" si="16"/>
        <v>42994.373999999996</v>
      </c>
      <c r="F52" s="33">
        <f t="shared" si="16"/>
        <v>563463.02899999986</v>
      </c>
      <c r="G52" s="33">
        <f t="shared" si="16"/>
        <v>524398.75199999998</v>
      </c>
      <c r="H52" s="33">
        <f t="shared" si="16"/>
        <v>39064.277000000009</v>
      </c>
      <c r="I52" s="33">
        <f t="shared" si="2"/>
        <v>115.28415345068601</v>
      </c>
      <c r="J52" s="33">
        <f t="shared" si="3"/>
        <v>117.63996968811874</v>
      </c>
      <c r="K52" s="33">
        <f t="shared" si="4"/>
        <v>90.85904355765247</v>
      </c>
      <c r="L52" s="25">
        <f>F52/F199*100</f>
        <v>12.615261918827875</v>
      </c>
      <c r="M52" s="49">
        <f>G52/$F$199*100</f>
        <v>11.740659574643475</v>
      </c>
      <c r="N52" s="49">
        <f>H52/$F$199*100</f>
        <v>0.87460234418440219</v>
      </c>
    </row>
    <row r="53" spans="1:14" s="99" customFormat="1" ht="63.75" x14ac:dyDescent="0.2">
      <c r="A53" s="17" t="s">
        <v>190</v>
      </c>
      <c r="B53" s="102" t="s">
        <v>367</v>
      </c>
      <c r="C53" s="101">
        <f>D53</f>
        <v>147</v>
      </c>
      <c r="D53" s="104">
        <v>147</v>
      </c>
      <c r="E53" s="33"/>
      <c r="F53" s="101">
        <f>G53</f>
        <v>147</v>
      </c>
      <c r="G53" s="101">
        <v>147</v>
      </c>
      <c r="H53" s="33"/>
      <c r="I53" s="101">
        <f t="shared" si="2"/>
        <v>100</v>
      </c>
      <c r="J53" s="101">
        <f t="shared" si="3"/>
        <v>100</v>
      </c>
      <c r="K53" s="33"/>
      <c r="L53" s="98">
        <f>F53/$F$199*100</f>
        <v>3.2911538230979442E-3</v>
      </c>
      <c r="M53" s="21"/>
      <c r="N53" s="21"/>
    </row>
    <row r="54" spans="1:14" s="99" customFormat="1" ht="38.25" x14ac:dyDescent="0.2">
      <c r="A54" s="17" t="s">
        <v>115</v>
      </c>
      <c r="B54" s="85" t="s">
        <v>116</v>
      </c>
      <c r="C54" s="101">
        <f>D54</f>
        <v>0</v>
      </c>
      <c r="D54" s="101">
        <v>0</v>
      </c>
      <c r="E54" s="101"/>
      <c r="F54" s="101">
        <f>G54</f>
        <v>0.89200000000000002</v>
      </c>
      <c r="G54" s="101">
        <v>0.89200000000000002</v>
      </c>
      <c r="H54" s="101"/>
      <c r="I54" s="101"/>
      <c r="J54" s="101"/>
      <c r="K54" s="101"/>
      <c r="L54" s="98">
        <f>F54/$F$199*100</f>
        <v>1.9970810953764397E-5</v>
      </c>
      <c r="M54" s="21">
        <f>G54/$F$199*100</f>
        <v>1.9970810953764397E-5</v>
      </c>
      <c r="N54" s="21">
        <f>H54/$F$199*100</f>
        <v>0</v>
      </c>
    </row>
    <row r="55" spans="1:14" s="99" customFormat="1" ht="101.25" customHeight="1" x14ac:dyDescent="0.2">
      <c r="A55" s="17" t="s">
        <v>40</v>
      </c>
      <c r="B55" s="85" t="s">
        <v>323</v>
      </c>
      <c r="C55" s="97">
        <f>C56+C60+C62+C66+C68</f>
        <v>485294.91699999996</v>
      </c>
      <c r="D55" s="97">
        <f t="shared" ref="D55:H55" si="17">D56+D60+D62+D66+D68</f>
        <v>444563.8</v>
      </c>
      <c r="E55" s="97">
        <f t="shared" si="17"/>
        <v>40731.116999999998</v>
      </c>
      <c r="F55" s="97">
        <f t="shared" si="17"/>
        <v>559218.9169999999</v>
      </c>
      <c r="G55" s="97">
        <f t="shared" si="17"/>
        <v>522703.10799999995</v>
      </c>
      <c r="H55" s="97">
        <f t="shared" si="17"/>
        <v>36515.809000000008</v>
      </c>
      <c r="I55" s="97">
        <f t="shared" si="2"/>
        <v>115.23279915169601</v>
      </c>
      <c r="J55" s="97">
        <f t="shared" si="3"/>
        <v>117.5766240975986</v>
      </c>
      <c r="K55" s="97">
        <f t="shared" si="4"/>
        <v>89.650890251794493</v>
      </c>
      <c r="L55" s="98">
        <f>F55/$F$199*100</f>
        <v>12.520241337641099</v>
      </c>
      <c r="M55" s="21">
        <f>G55/$F$199*100</f>
        <v>11.702696137682841</v>
      </c>
      <c r="N55" s="21">
        <f>H55/$F$199*100</f>
        <v>0.81754519995826092</v>
      </c>
    </row>
    <row r="56" spans="1:14" s="99" customFormat="1" ht="76.5" x14ac:dyDescent="0.2">
      <c r="A56" s="17" t="s">
        <v>89</v>
      </c>
      <c r="B56" s="85" t="s">
        <v>126</v>
      </c>
      <c r="C56" s="97">
        <f>SUM(C57:C59)</f>
        <v>461245.8</v>
      </c>
      <c r="D56" s="97">
        <f>D57+D58+D59</f>
        <v>423883.8</v>
      </c>
      <c r="E56" s="97">
        <f>SUM(E57:E59)</f>
        <v>37362</v>
      </c>
      <c r="F56" s="97">
        <f>SUM(F57:F59)</f>
        <v>532060.21</v>
      </c>
      <c r="G56" s="97">
        <f>SUM(G57:G59)</f>
        <v>499031.09600000002</v>
      </c>
      <c r="H56" s="97">
        <f>SUM(H57:H59)</f>
        <v>33029.114000000001</v>
      </c>
      <c r="I56" s="97">
        <f t="shared" si="2"/>
        <v>115.35285741355258</v>
      </c>
      <c r="J56" s="97">
        <f t="shared" si="3"/>
        <v>117.72827741942487</v>
      </c>
      <c r="K56" s="97">
        <f t="shared" si="4"/>
        <v>88.402960226968588</v>
      </c>
      <c r="L56" s="98">
        <f>F56/$F$199*100</f>
        <v>11.912190437141462</v>
      </c>
      <c r="M56" s="21">
        <f>G56/$F$199*100</f>
        <v>11.172708159490867</v>
      </c>
      <c r="N56" s="21">
        <f>H56/$F$199*100</f>
        <v>0.7394822776505976</v>
      </c>
    </row>
    <row r="57" spans="1:14" ht="102" x14ac:dyDescent="0.2">
      <c r="A57" s="4" t="s">
        <v>225</v>
      </c>
      <c r="B57" s="54" t="s">
        <v>298</v>
      </c>
      <c r="C57" s="32">
        <f>D57+E57</f>
        <v>390944.8</v>
      </c>
      <c r="D57" s="32">
        <v>390944.8</v>
      </c>
      <c r="E57" s="32"/>
      <c r="F57" s="32">
        <f>G57+H57</f>
        <v>464434.88900000002</v>
      </c>
      <c r="G57" s="32">
        <v>464434.88900000002</v>
      </c>
      <c r="H57" s="32"/>
      <c r="I57" s="32">
        <f t="shared" si="2"/>
        <v>118.79807302718952</v>
      </c>
      <c r="J57" s="32">
        <f t="shared" si="3"/>
        <v>118.79807302718952</v>
      </c>
      <c r="K57" s="32"/>
      <c r="L57" s="10">
        <f>F57/$F$199*100</f>
        <v>10.398140547703534</v>
      </c>
      <c r="M57" s="14">
        <f>G57/$F$199*100</f>
        <v>10.398140547703534</v>
      </c>
      <c r="N57" s="14">
        <f>H57/$F$199*100</f>
        <v>0</v>
      </c>
    </row>
    <row r="58" spans="1:14" ht="89.25" x14ac:dyDescent="0.2">
      <c r="A58" s="4" t="s">
        <v>226</v>
      </c>
      <c r="B58" s="54" t="s">
        <v>299</v>
      </c>
      <c r="C58" s="32">
        <f>D58+E58</f>
        <v>1560</v>
      </c>
      <c r="D58" s="32">
        <v>1560</v>
      </c>
      <c r="E58" s="32">
        <v>0</v>
      </c>
      <c r="F58" s="32">
        <f>G58+H58</f>
        <v>1567.095</v>
      </c>
      <c r="G58" s="32">
        <v>1567.095</v>
      </c>
      <c r="H58" s="32">
        <v>0</v>
      </c>
      <c r="I58" s="32">
        <f t="shared" si="2"/>
        <v>100.4548076923077</v>
      </c>
      <c r="J58" s="32">
        <f t="shared" si="3"/>
        <v>100.4548076923077</v>
      </c>
      <c r="K58" s="32"/>
      <c r="L58" s="10">
        <f>F58/$F$199*100</f>
        <v>3.5085378914337918E-2</v>
      </c>
      <c r="M58" s="14">
        <f>G58/$F$199*100</f>
        <v>3.5085378914337918E-2</v>
      </c>
      <c r="N58" s="14">
        <f>H58/$F$199*100</f>
        <v>0</v>
      </c>
    </row>
    <row r="59" spans="1:14" ht="89.25" x14ac:dyDescent="0.2">
      <c r="A59" s="4" t="s">
        <v>227</v>
      </c>
      <c r="B59" s="54" t="s">
        <v>300</v>
      </c>
      <c r="C59" s="32">
        <f>D59+E59</f>
        <v>68741</v>
      </c>
      <c r="D59" s="32">
        <v>31379</v>
      </c>
      <c r="E59" s="32">
        <v>37362</v>
      </c>
      <c r="F59" s="32">
        <f>G59+H59</f>
        <v>66058.225999999995</v>
      </c>
      <c r="G59" s="32">
        <v>33029.112000000001</v>
      </c>
      <c r="H59" s="32">
        <v>33029.114000000001</v>
      </c>
      <c r="I59" s="32">
        <f t="shared" si="2"/>
        <v>96.097272370201182</v>
      </c>
      <c r="J59" s="32">
        <f t="shared" si="3"/>
        <v>105.25865068995188</v>
      </c>
      <c r="K59" s="32">
        <f t="shared" si="4"/>
        <v>88.402960226968588</v>
      </c>
      <c r="L59" s="10">
        <f>F59/$F$199*100</f>
        <v>1.478964510523592</v>
      </c>
      <c r="M59" s="14">
        <f>G59/$F$199*100</f>
        <v>0.73948223287299453</v>
      </c>
      <c r="N59" s="14">
        <f>H59/$F$199*100</f>
        <v>0.7394822776505976</v>
      </c>
    </row>
    <row r="60" spans="1:14" s="99" customFormat="1" ht="91.5" customHeight="1" x14ac:dyDescent="0.2">
      <c r="A60" s="17" t="s">
        <v>345</v>
      </c>
      <c r="B60" s="85" t="s">
        <v>324</v>
      </c>
      <c r="C60" s="101">
        <f>C61</f>
        <v>98</v>
      </c>
      <c r="D60" s="101">
        <f t="shared" ref="D60:J60" si="18">D61</f>
        <v>98</v>
      </c>
      <c r="E60" s="101">
        <f t="shared" si="18"/>
        <v>0</v>
      </c>
      <c r="F60" s="101">
        <f t="shared" si="18"/>
        <v>103.23</v>
      </c>
      <c r="G60" s="101">
        <f t="shared" si="18"/>
        <v>103.23</v>
      </c>
      <c r="H60" s="101">
        <f t="shared" si="18"/>
        <v>0</v>
      </c>
      <c r="I60" s="101">
        <f t="shared" si="18"/>
        <v>105.33673469387756</v>
      </c>
      <c r="J60" s="101">
        <f t="shared" si="18"/>
        <v>105.33673469387756</v>
      </c>
      <c r="K60" s="101"/>
      <c r="L60" s="98">
        <f>F60/$F$199*100</f>
        <v>2.3111959806693936E-3</v>
      </c>
      <c r="M60" s="21">
        <f>G60/$F$199*100</f>
        <v>2.3111959806693936E-3</v>
      </c>
      <c r="N60" s="21">
        <f>H60/$F$199*100</f>
        <v>0</v>
      </c>
    </row>
    <row r="61" spans="1:14" s="43" customFormat="1" ht="91.5" customHeight="1" x14ac:dyDescent="0.2">
      <c r="A61" s="16" t="s">
        <v>417</v>
      </c>
      <c r="B61" s="63" t="s">
        <v>416</v>
      </c>
      <c r="C61" s="36">
        <f>D61+E61</f>
        <v>98</v>
      </c>
      <c r="D61" s="36">
        <v>98</v>
      </c>
      <c r="E61" s="36">
        <v>0</v>
      </c>
      <c r="F61" s="36">
        <f>G61+H61</f>
        <v>103.23</v>
      </c>
      <c r="G61" s="36">
        <v>103.23</v>
      </c>
      <c r="H61" s="36">
        <v>0</v>
      </c>
      <c r="I61" s="36">
        <f t="shared" ref="I61" si="19">F61/C61*100</f>
        <v>105.33673469387756</v>
      </c>
      <c r="J61" s="36">
        <f t="shared" ref="J61" si="20">G61/D61*100</f>
        <v>105.33673469387756</v>
      </c>
      <c r="K61" s="36"/>
      <c r="L61" s="10">
        <f>F61/$F$199*100</f>
        <v>2.3111959806693936E-3</v>
      </c>
      <c r="M61" s="14">
        <f>G61/$F$199*100</f>
        <v>2.3111959806693936E-3</v>
      </c>
      <c r="N61" s="14">
        <f>H61/$F$199*100</f>
        <v>0</v>
      </c>
    </row>
    <row r="62" spans="1:14" s="99" customFormat="1" ht="89.25" customHeight="1" x14ac:dyDescent="0.2">
      <c r="A62" s="17" t="s">
        <v>127</v>
      </c>
      <c r="B62" s="85" t="s">
        <v>325</v>
      </c>
      <c r="C62" s="97">
        <f>C63+E62</f>
        <v>23845.767</v>
      </c>
      <c r="D62" s="97">
        <f>D63</f>
        <v>20582</v>
      </c>
      <c r="E62" s="97">
        <f>SUM(E63:E65)</f>
        <v>3263.7669999999998</v>
      </c>
      <c r="F62" s="97">
        <f>F63+H62</f>
        <v>26893.395</v>
      </c>
      <c r="G62" s="97">
        <f>G63</f>
        <v>23568.371999999999</v>
      </c>
      <c r="H62" s="97">
        <f>SUM(H64:H65)</f>
        <v>3325.0230000000001</v>
      </c>
      <c r="I62" s="97">
        <f t="shared" si="2"/>
        <v>112.78058281790642</v>
      </c>
      <c r="J62" s="97">
        <f t="shared" si="3"/>
        <v>114.50962977358856</v>
      </c>
      <c r="K62" s="97">
        <f t="shared" si="4"/>
        <v>101.87684966481983</v>
      </c>
      <c r="L62" s="98">
        <f>F62/$F$199*100</f>
        <v>0.60211088279138192</v>
      </c>
      <c r="M62" s="21">
        <f>G62/$F$199*100</f>
        <v>0.52766760280268399</v>
      </c>
      <c r="N62" s="21">
        <f>H62/$F$199*100</f>
        <v>7.4443279988697944E-2</v>
      </c>
    </row>
    <row r="63" spans="1:14" ht="78" customHeight="1" x14ac:dyDescent="0.2">
      <c r="A63" s="4" t="s">
        <v>58</v>
      </c>
      <c r="B63" s="54" t="s">
        <v>326</v>
      </c>
      <c r="C63" s="32">
        <f>D63+E63</f>
        <v>20582</v>
      </c>
      <c r="D63" s="32">
        <v>20582</v>
      </c>
      <c r="E63" s="32"/>
      <c r="F63" s="32">
        <f>G63+H63</f>
        <v>23568.371999999999</v>
      </c>
      <c r="G63" s="32">
        <v>23568.371999999999</v>
      </c>
      <c r="H63" s="32"/>
      <c r="I63" s="32">
        <f t="shared" si="2"/>
        <v>114.50962977358856</v>
      </c>
      <c r="J63" s="32">
        <f t="shared" si="3"/>
        <v>114.50962977358856</v>
      </c>
      <c r="K63" s="32" t="e">
        <f t="shared" si="4"/>
        <v>#DIV/0!</v>
      </c>
      <c r="L63" s="10">
        <f>F63/$F$199*100</f>
        <v>0.52766760280268399</v>
      </c>
      <c r="M63" s="14">
        <f>G63/$F$199*100</f>
        <v>0.52766760280268399</v>
      </c>
      <c r="N63" s="14">
        <f>H63/$F$199*100</f>
        <v>0</v>
      </c>
    </row>
    <row r="64" spans="1:14" ht="77.25" customHeight="1" x14ac:dyDescent="0.2">
      <c r="A64" s="3" t="s">
        <v>139</v>
      </c>
      <c r="B64" s="54" t="s">
        <v>327</v>
      </c>
      <c r="C64" s="32">
        <f>D64+E64</f>
        <v>1201.7670000000001</v>
      </c>
      <c r="D64" s="32"/>
      <c r="E64" s="32">
        <v>1201.7670000000001</v>
      </c>
      <c r="F64" s="32">
        <f>G64+H64</f>
        <v>1228.242</v>
      </c>
      <c r="G64" s="32"/>
      <c r="H64" s="32">
        <v>1228.242</v>
      </c>
      <c r="I64" s="32">
        <f t="shared" si="2"/>
        <v>102.20300607355668</v>
      </c>
      <c r="J64" s="32"/>
      <c r="K64" s="32">
        <f t="shared" si="4"/>
        <v>102.20300607355668</v>
      </c>
      <c r="L64" s="10">
        <f>F64/$F$199*100</f>
        <v>2.7498866353669833E-2</v>
      </c>
      <c r="M64" s="14">
        <f>G64/$F$199*100</f>
        <v>0</v>
      </c>
      <c r="N64" s="14">
        <f>H64/$F$199*100</f>
        <v>2.7498866353669833E-2</v>
      </c>
    </row>
    <row r="65" spans="1:14" ht="78" customHeight="1" x14ac:dyDescent="0.2">
      <c r="A65" s="3" t="s">
        <v>244</v>
      </c>
      <c r="B65" s="54" t="s">
        <v>328</v>
      </c>
      <c r="C65" s="32">
        <f>D65+E65</f>
        <v>2062</v>
      </c>
      <c r="D65" s="32"/>
      <c r="E65" s="32">
        <v>2062</v>
      </c>
      <c r="F65" s="32">
        <f>G65+H65</f>
        <v>2096.7809999999999</v>
      </c>
      <c r="G65" s="32"/>
      <c r="H65" s="32">
        <v>2096.7809999999999</v>
      </c>
      <c r="I65" s="32">
        <f t="shared" si="2"/>
        <v>101.68676042677012</v>
      </c>
      <c r="J65" s="32"/>
      <c r="K65" s="32">
        <f t="shared" si="4"/>
        <v>101.68676042677012</v>
      </c>
      <c r="L65" s="10">
        <f>F65/$F$199*100</f>
        <v>4.6944413635028104E-2</v>
      </c>
      <c r="M65" s="14">
        <f>G65/$F$199*100</f>
        <v>0</v>
      </c>
      <c r="N65" s="14">
        <f>H65/$F$199*100</f>
        <v>4.6944413635028104E-2</v>
      </c>
    </row>
    <row r="66" spans="1:14" ht="55.5" customHeight="1" x14ac:dyDescent="0.2">
      <c r="A66" s="17" t="s">
        <v>413</v>
      </c>
      <c r="B66" s="85" t="s">
        <v>412</v>
      </c>
      <c r="C66" s="101">
        <f>C67</f>
        <v>105.35</v>
      </c>
      <c r="D66" s="101">
        <f t="shared" ref="D66:H66" si="21">D67</f>
        <v>0</v>
      </c>
      <c r="E66" s="101">
        <f t="shared" si="21"/>
        <v>105.35</v>
      </c>
      <c r="F66" s="101">
        <f t="shared" si="21"/>
        <v>161.262</v>
      </c>
      <c r="G66" s="101">
        <f t="shared" si="21"/>
        <v>0</v>
      </c>
      <c r="H66" s="101">
        <f t="shared" si="21"/>
        <v>161.262</v>
      </c>
      <c r="I66" s="101">
        <f t="shared" si="2"/>
        <v>153.07261509254866</v>
      </c>
      <c r="J66" s="101"/>
      <c r="K66" s="101">
        <f t="shared" si="4"/>
        <v>153.07261509254866</v>
      </c>
      <c r="L66" s="98">
        <f>F66/$F$199*100</f>
        <v>3.6104629103429981E-3</v>
      </c>
      <c r="M66" s="21">
        <f>G66/$F$199*100</f>
        <v>0</v>
      </c>
      <c r="N66" s="21">
        <f>H66/$F$199*100</f>
        <v>3.6104629103429981E-3</v>
      </c>
    </row>
    <row r="67" spans="1:14" s="43" customFormat="1" ht="39.75" customHeight="1" x14ac:dyDescent="0.2">
      <c r="A67" s="16" t="s">
        <v>200</v>
      </c>
      <c r="B67" s="134" t="s">
        <v>329</v>
      </c>
      <c r="C67" s="36">
        <f>D67+E67</f>
        <v>105.35</v>
      </c>
      <c r="D67" s="36"/>
      <c r="E67" s="36">
        <v>105.35</v>
      </c>
      <c r="F67" s="36">
        <f>G67+H67</f>
        <v>161.262</v>
      </c>
      <c r="G67" s="36"/>
      <c r="H67" s="36">
        <v>161.262</v>
      </c>
      <c r="I67" s="36">
        <f t="shared" si="2"/>
        <v>153.07261509254866</v>
      </c>
      <c r="J67" s="36"/>
      <c r="K67" s="36">
        <f t="shared" si="4"/>
        <v>153.07261509254866</v>
      </c>
      <c r="L67" s="10">
        <f>F67/$F$199*100</f>
        <v>3.6104629103429981E-3</v>
      </c>
      <c r="M67" s="14">
        <f>G67/$F$199*100</f>
        <v>0</v>
      </c>
      <c r="N67" s="14">
        <f>H67/$F$199*100</f>
        <v>3.6104629103429981E-3</v>
      </c>
    </row>
    <row r="68" spans="1:14" s="43" customFormat="1" ht="51" x14ac:dyDescent="0.2">
      <c r="A68" s="17" t="s">
        <v>415</v>
      </c>
      <c r="B68" s="135" t="s">
        <v>414</v>
      </c>
      <c r="C68" s="101">
        <f>C69</f>
        <v>0</v>
      </c>
      <c r="D68" s="101">
        <f t="shared" ref="D68:H68" si="22">D69</f>
        <v>0</v>
      </c>
      <c r="E68" s="101">
        <f t="shared" si="22"/>
        <v>0</v>
      </c>
      <c r="F68" s="101">
        <f t="shared" si="22"/>
        <v>0.82</v>
      </c>
      <c r="G68" s="101">
        <f t="shared" si="22"/>
        <v>0.41</v>
      </c>
      <c r="H68" s="101">
        <f t="shared" si="22"/>
        <v>0.41</v>
      </c>
      <c r="I68" s="101"/>
      <c r="J68" s="101"/>
      <c r="K68" s="101"/>
      <c r="L68" s="98"/>
      <c r="M68" s="21"/>
      <c r="N68" s="21"/>
    </row>
    <row r="69" spans="1:14" s="43" customFormat="1" ht="132.75" customHeight="1" x14ac:dyDescent="0.2">
      <c r="A69" s="16" t="s">
        <v>383</v>
      </c>
      <c r="B69" s="134" t="s">
        <v>397</v>
      </c>
      <c r="C69" s="36">
        <f>D69+E69</f>
        <v>0</v>
      </c>
      <c r="D69" s="36">
        <v>0</v>
      </c>
      <c r="E69" s="36">
        <v>0</v>
      </c>
      <c r="F69" s="36">
        <f>G69+H69</f>
        <v>0.82</v>
      </c>
      <c r="G69" s="36">
        <v>0.41</v>
      </c>
      <c r="H69" s="36">
        <v>0.41</v>
      </c>
      <c r="I69" s="36"/>
      <c r="J69" s="36"/>
      <c r="K69" s="36"/>
      <c r="L69" s="10"/>
      <c r="M69" s="14"/>
      <c r="N69" s="14"/>
    </row>
    <row r="70" spans="1:14" s="99" customFormat="1" ht="25.5" hidden="1" x14ac:dyDescent="0.2">
      <c r="A70" s="100" t="s">
        <v>109</v>
      </c>
      <c r="B70" s="85" t="s">
        <v>110</v>
      </c>
      <c r="C70" s="101">
        <f t="shared" ref="C70:H71" si="23">C71</f>
        <v>0</v>
      </c>
      <c r="D70" s="101">
        <f t="shared" si="23"/>
        <v>0</v>
      </c>
      <c r="E70" s="101"/>
      <c r="F70" s="101">
        <f t="shared" si="23"/>
        <v>0</v>
      </c>
      <c r="G70" s="101">
        <f t="shared" si="23"/>
        <v>0</v>
      </c>
      <c r="H70" s="101"/>
      <c r="I70" s="101" t="e">
        <f t="shared" si="2"/>
        <v>#DIV/0!</v>
      </c>
      <c r="J70" s="101" t="e">
        <f t="shared" si="3"/>
        <v>#DIV/0!</v>
      </c>
      <c r="K70" s="101" t="e">
        <f t="shared" si="4"/>
        <v>#DIV/0!</v>
      </c>
      <c r="L70" s="98">
        <f>F70/$F$199*100</f>
        <v>0</v>
      </c>
      <c r="M70" s="21">
        <f t="shared" ref="M70:M80" si="24">G70/$F$199*100</f>
        <v>0</v>
      </c>
      <c r="N70" s="21">
        <f t="shared" ref="N70:N80" si="25">H70/$F$199*100</f>
        <v>0</v>
      </c>
    </row>
    <row r="71" spans="1:14" ht="51" hidden="1" x14ac:dyDescent="0.2">
      <c r="A71" s="18" t="s">
        <v>111</v>
      </c>
      <c r="B71" s="63" t="s">
        <v>112</v>
      </c>
      <c r="C71" s="36">
        <f t="shared" si="23"/>
        <v>0</v>
      </c>
      <c r="D71" s="36">
        <f t="shared" si="23"/>
        <v>0</v>
      </c>
      <c r="E71" s="36">
        <f t="shared" si="23"/>
        <v>0</v>
      </c>
      <c r="F71" s="36">
        <f t="shared" si="23"/>
        <v>0</v>
      </c>
      <c r="G71" s="36">
        <f t="shared" si="23"/>
        <v>0</v>
      </c>
      <c r="H71" s="36">
        <f t="shared" si="23"/>
        <v>0</v>
      </c>
      <c r="I71" s="36" t="e">
        <f t="shared" si="2"/>
        <v>#DIV/0!</v>
      </c>
      <c r="J71" s="36" t="e">
        <f t="shared" si="3"/>
        <v>#DIV/0!</v>
      </c>
      <c r="K71" s="36" t="e">
        <f t="shared" si="4"/>
        <v>#DIV/0!</v>
      </c>
      <c r="L71" s="10">
        <f>F71/$F$199*100</f>
        <v>0</v>
      </c>
      <c r="M71" s="14">
        <f t="shared" si="24"/>
        <v>0</v>
      </c>
      <c r="N71" s="14">
        <f t="shared" si="25"/>
        <v>0</v>
      </c>
    </row>
    <row r="72" spans="1:14" ht="63.75" hidden="1" x14ac:dyDescent="0.2">
      <c r="A72" s="3" t="s">
        <v>113</v>
      </c>
      <c r="B72" s="54" t="s">
        <v>301</v>
      </c>
      <c r="C72" s="32">
        <f>D72+E72</f>
        <v>0</v>
      </c>
      <c r="D72" s="32">
        <v>0</v>
      </c>
      <c r="E72" s="32"/>
      <c r="F72" s="32">
        <f>G72+H72</f>
        <v>0</v>
      </c>
      <c r="G72" s="32"/>
      <c r="H72" s="32"/>
      <c r="I72" s="32" t="e">
        <f t="shared" si="2"/>
        <v>#DIV/0!</v>
      </c>
      <c r="J72" s="32" t="e">
        <f t="shared" si="3"/>
        <v>#DIV/0!</v>
      </c>
      <c r="K72" s="32" t="e">
        <f t="shared" si="4"/>
        <v>#DIV/0!</v>
      </c>
      <c r="L72" s="10">
        <f>F72/$F$199*100</f>
        <v>0</v>
      </c>
      <c r="M72" s="14">
        <f t="shared" si="24"/>
        <v>0</v>
      </c>
      <c r="N72" s="14">
        <f t="shared" si="25"/>
        <v>0</v>
      </c>
    </row>
    <row r="73" spans="1:14" s="99" customFormat="1" ht="89.25" x14ac:dyDescent="0.2">
      <c r="A73" s="100" t="s">
        <v>159</v>
      </c>
      <c r="B73" s="85" t="s">
        <v>160</v>
      </c>
      <c r="C73" s="101">
        <f>SUM(C74:C76)</f>
        <v>3318.2570000000001</v>
      </c>
      <c r="D73" s="101">
        <f>D74</f>
        <v>1055</v>
      </c>
      <c r="E73" s="101">
        <f>SUM(E74:E76)</f>
        <v>2263.2570000000001</v>
      </c>
      <c r="F73" s="101">
        <f>SUM(F74:F76)</f>
        <v>4096.22</v>
      </c>
      <c r="G73" s="101">
        <f>G74</f>
        <v>1547.752</v>
      </c>
      <c r="H73" s="101">
        <f>SUM(H74:H76)</f>
        <v>2548.4679999999998</v>
      </c>
      <c r="I73" s="101">
        <f t="shared" si="2"/>
        <v>123.44492906968931</v>
      </c>
      <c r="J73" s="101">
        <f t="shared" si="3"/>
        <v>146.70635071090047</v>
      </c>
      <c r="K73" s="101">
        <f t="shared" si="4"/>
        <v>112.60179467024733</v>
      </c>
      <c r="L73" s="98">
        <f>F73/$F$199*100</f>
        <v>9.1709456552722876E-2</v>
      </c>
      <c r="M73" s="21">
        <f t="shared" si="24"/>
        <v>3.4652312326581565E-2</v>
      </c>
      <c r="N73" s="21">
        <f t="shared" si="25"/>
        <v>5.7057144226141304E-2</v>
      </c>
    </row>
    <row r="74" spans="1:14" ht="89.25" x14ac:dyDescent="0.2">
      <c r="A74" s="3" t="s">
        <v>157</v>
      </c>
      <c r="B74" s="54" t="s">
        <v>158</v>
      </c>
      <c r="C74" s="32">
        <f>D74+E74</f>
        <v>1055</v>
      </c>
      <c r="D74" s="32">
        <v>1055</v>
      </c>
      <c r="E74" s="32"/>
      <c r="F74" s="32">
        <f>G74+H74</f>
        <v>1547.752</v>
      </c>
      <c r="G74" s="32">
        <v>1547.752</v>
      </c>
      <c r="H74" s="32">
        <v>0</v>
      </c>
      <c r="I74" s="32">
        <f t="shared" si="2"/>
        <v>146.70635071090047</v>
      </c>
      <c r="J74" s="32">
        <f t="shared" si="3"/>
        <v>146.70635071090047</v>
      </c>
      <c r="K74" s="32"/>
      <c r="L74" s="10">
        <f>F74/$F$199*100</f>
        <v>3.4652312326581565E-2</v>
      </c>
      <c r="M74" s="14">
        <f t="shared" si="24"/>
        <v>3.4652312326581565E-2</v>
      </c>
      <c r="N74" s="14">
        <f t="shared" si="25"/>
        <v>0</v>
      </c>
    </row>
    <row r="75" spans="1:14" ht="89.25" x14ac:dyDescent="0.2">
      <c r="A75" s="3" t="s">
        <v>148</v>
      </c>
      <c r="B75" s="54" t="s">
        <v>271</v>
      </c>
      <c r="C75" s="32">
        <f>D75+E75</f>
        <v>888.25699999999995</v>
      </c>
      <c r="D75" s="32"/>
      <c r="E75" s="32">
        <v>888.25699999999995</v>
      </c>
      <c r="F75" s="32">
        <f>G75+H75</f>
        <v>990.62300000000005</v>
      </c>
      <c r="G75" s="32"/>
      <c r="H75" s="32">
        <v>990.62300000000005</v>
      </c>
      <c r="I75" s="32">
        <f t="shared" si="2"/>
        <v>111.52436738466459</v>
      </c>
      <c r="J75" s="32"/>
      <c r="K75" s="32">
        <f t="shared" si="4"/>
        <v>111.52436738466459</v>
      </c>
      <c r="L75" s="10">
        <f>F75/$F$199*100</f>
        <v>2.217886172584187E-2</v>
      </c>
      <c r="M75" s="14">
        <f t="shared" si="24"/>
        <v>0</v>
      </c>
      <c r="N75" s="14">
        <f t="shared" si="25"/>
        <v>2.217886172584187E-2</v>
      </c>
    </row>
    <row r="76" spans="1:14" ht="89.25" x14ac:dyDescent="0.2">
      <c r="A76" s="3" t="s">
        <v>243</v>
      </c>
      <c r="B76" s="54" t="s">
        <v>272</v>
      </c>
      <c r="C76" s="32">
        <f>D76+E76</f>
        <v>1375</v>
      </c>
      <c r="D76" s="32"/>
      <c r="E76" s="32">
        <v>1375</v>
      </c>
      <c r="F76" s="32">
        <f>G76+H76</f>
        <v>1557.845</v>
      </c>
      <c r="G76" s="32"/>
      <c r="H76" s="32">
        <v>1557.845</v>
      </c>
      <c r="I76" s="32">
        <f t="shared" si="2"/>
        <v>113.29781818181819</v>
      </c>
      <c r="J76" s="32"/>
      <c r="K76" s="32">
        <f t="shared" si="4"/>
        <v>113.29781818181819</v>
      </c>
      <c r="L76" s="10">
        <f>F76/$F$199*100</f>
        <v>3.4878282500299437E-2</v>
      </c>
      <c r="M76" s="14">
        <f t="shared" si="24"/>
        <v>0</v>
      </c>
      <c r="N76" s="14">
        <f t="shared" si="25"/>
        <v>3.4878282500299437E-2</v>
      </c>
    </row>
    <row r="77" spans="1:14" s="24" customFormat="1" ht="25.5" x14ac:dyDescent="0.2">
      <c r="A77" s="31" t="s">
        <v>41</v>
      </c>
      <c r="B77" s="66" t="s">
        <v>42</v>
      </c>
      <c r="C77" s="34">
        <f>C78</f>
        <v>53897</v>
      </c>
      <c r="D77" s="34">
        <f>D78</f>
        <v>53897</v>
      </c>
      <c r="E77" s="34">
        <v>0</v>
      </c>
      <c r="F77" s="34">
        <f>F78</f>
        <v>77762.740000000005</v>
      </c>
      <c r="G77" s="34">
        <f>G78</f>
        <v>77762.740000000005</v>
      </c>
      <c r="H77" s="34">
        <f>H78</f>
        <v>0</v>
      </c>
      <c r="I77" s="34">
        <f t="shared" ref="I77:I140" si="26">F77/C77*100</f>
        <v>144.28027534000037</v>
      </c>
      <c r="J77" s="34">
        <f t="shared" ref="J77:J140" si="27">G77/D77*100</f>
        <v>144.28027534000037</v>
      </c>
      <c r="K77" s="34"/>
      <c r="L77" s="23">
        <f>F77/F199*100</f>
        <v>1.7410145513304183</v>
      </c>
      <c r="M77" s="22">
        <f t="shared" si="24"/>
        <v>1.7410145513304183</v>
      </c>
      <c r="N77" s="22">
        <f t="shared" si="25"/>
        <v>0</v>
      </c>
    </row>
    <row r="78" spans="1:14" ht="25.5" x14ac:dyDescent="0.2">
      <c r="A78" s="4" t="s">
        <v>43</v>
      </c>
      <c r="B78" s="54" t="s">
        <v>44</v>
      </c>
      <c r="C78" s="32">
        <f>D78+E78</f>
        <v>53897</v>
      </c>
      <c r="D78" s="32">
        <v>53897</v>
      </c>
      <c r="E78" s="32"/>
      <c r="F78" s="32">
        <f>G78+H78</f>
        <v>77762.740000000005</v>
      </c>
      <c r="G78" s="32">
        <v>77762.740000000005</v>
      </c>
      <c r="H78" s="32">
        <v>0</v>
      </c>
      <c r="I78" s="32">
        <f t="shared" si="26"/>
        <v>144.28027534000037</v>
      </c>
      <c r="J78" s="32">
        <f t="shared" si="27"/>
        <v>144.28027534000037</v>
      </c>
      <c r="K78" s="32"/>
      <c r="L78" s="10">
        <f>F78/$F$199*100</f>
        <v>1.7410145513304183</v>
      </c>
      <c r="M78" s="14">
        <f t="shared" si="24"/>
        <v>1.7410145513304183</v>
      </c>
      <c r="N78" s="14">
        <f t="shared" si="25"/>
        <v>0</v>
      </c>
    </row>
    <row r="79" spans="1:14" s="24" customFormat="1" ht="37.5" customHeight="1" x14ac:dyDescent="0.2">
      <c r="A79" s="31" t="s">
        <v>128</v>
      </c>
      <c r="B79" s="66" t="s">
        <v>330</v>
      </c>
      <c r="C79" s="34">
        <f>C80+C85</f>
        <v>8998.2129999999997</v>
      </c>
      <c r="D79" s="34">
        <f t="shared" ref="D79:H79" si="28">D80+D85</f>
        <v>5195</v>
      </c>
      <c r="E79" s="34">
        <f t="shared" si="28"/>
        <v>3803.2130000000002</v>
      </c>
      <c r="F79" s="34">
        <f t="shared" si="28"/>
        <v>9935.2020000000011</v>
      </c>
      <c r="G79" s="34">
        <f t="shared" si="28"/>
        <v>6199.3019999999997</v>
      </c>
      <c r="H79" s="34">
        <f t="shared" si="28"/>
        <v>3735.9</v>
      </c>
      <c r="I79" s="34">
        <f t="shared" si="26"/>
        <v>110.41305645909918</v>
      </c>
      <c r="J79" s="34">
        <f t="shared" si="27"/>
        <v>119.3320885466795</v>
      </c>
      <c r="K79" s="34">
        <f t="shared" ref="K77:K140" si="29">H79/E79*100</f>
        <v>98.230101758697188</v>
      </c>
      <c r="L79" s="23">
        <f>F79/F199*100</f>
        <v>0.22243726561598873</v>
      </c>
      <c r="M79" s="22">
        <f t="shared" si="24"/>
        <v>0.13879494202611384</v>
      </c>
      <c r="N79" s="22">
        <f t="shared" si="25"/>
        <v>8.3642323589874903E-2</v>
      </c>
    </row>
    <row r="80" spans="1:14" s="99" customFormat="1" x14ac:dyDescent="0.2">
      <c r="A80" s="17" t="s">
        <v>199</v>
      </c>
      <c r="B80" s="103" t="s">
        <v>302</v>
      </c>
      <c r="C80" s="104">
        <f>C81+C82+C83</f>
        <v>1082</v>
      </c>
      <c r="D80" s="104">
        <f t="shared" ref="D80:H80" si="30">D81+D82+D83</f>
        <v>7</v>
      </c>
      <c r="E80" s="104">
        <f t="shared" si="30"/>
        <v>1075</v>
      </c>
      <c r="F80" s="104">
        <f t="shared" si="30"/>
        <v>1299.6210000000001</v>
      </c>
      <c r="G80" s="104">
        <f t="shared" si="30"/>
        <v>6.7320000000000002</v>
      </c>
      <c r="H80" s="104">
        <f t="shared" si="30"/>
        <v>1292.8890000000001</v>
      </c>
      <c r="I80" s="104">
        <f t="shared" si="26"/>
        <v>120.11284658040667</v>
      </c>
      <c r="J80" s="104">
        <f t="shared" si="27"/>
        <v>96.171428571428578</v>
      </c>
      <c r="K80" s="104">
        <f t="shared" si="29"/>
        <v>120.26874418604652</v>
      </c>
      <c r="L80" s="98">
        <f>F80/$F$199*100</f>
        <v>2.9096956617199819E-2</v>
      </c>
      <c r="M80" s="98">
        <f t="shared" si="24"/>
        <v>1.5072141181697525E-4</v>
      </c>
      <c r="N80" s="98">
        <f t="shared" si="25"/>
        <v>2.8946235205382847E-2</v>
      </c>
    </row>
    <row r="81" spans="1:14" s="43" customFormat="1" ht="43.5" customHeight="1" x14ac:dyDescent="0.2">
      <c r="A81" s="16" t="s">
        <v>387</v>
      </c>
      <c r="B81" s="75" t="s">
        <v>398</v>
      </c>
      <c r="C81" s="44">
        <f>D81</f>
        <v>7</v>
      </c>
      <c r="D81" s="44">
        <v>7</v>
      </c>
      <c r="E81" s="44"/>
      <c r="F81" s="44">
        <f>G81</f>
        <v>6.7320000000000002</v>
      </c>
      <c r="G81" s="44">
        <v>6.7320000000000002</v>
      </c>
      <c r="H81" s="44"/>
      <c r="I81" s="44">
        <f t="shared" si="26"/>
        <v>96.171428571428578</v>
      </c>
      <c r="J81" s="44">
        <f t="shared" si="27"/>
        <v>96.171428571428578</v>
      </c>
      <c r="K81" s="44"/>
      <c r="L81" s="10"/>
      <c r="M81" s="10"/>
      <c r="N81" s="10"/>
    </row>
    <row r="82" spans="1:14" ht="38.25" x14ac:dyDescent="0.2">
      <c r="A82" s="4" t="s">
        <v>273</v>
      </c>
      <c r="B82" s="54" t="s">
        <v>303</v>
      </c>
      <c r="C82" s="32">
        <f>D82+E82</f>
        <v>670</v>
      </c>
      <c r="D82" s="32">
        <v>0</v>
      </c>
      <c r="E82" s="32">
        <v>670</v>
      </c>
      <c r="F82" s="32">
        <f>G82+H82</f>
        <v>849.01300000000003</v>
      </c>
      <c r="G82" s="32">
        <v>0</v>
      </c>
      <c r="H82" s="32">
        <v>849.01300000000003</v>
      </c>
      <c r="I82" s="32">
        <f t="shared" si="26"/>
        <v>126.71835820895522</v>
      </c>
      <c r="J82" s="32"/>
      <c r="K82" s="32">
        <f t="shared" si="29"/>
        <v>126.71835820895522</v>
      </c>
      <c r="L82" s="10">
        <f t="shared" ref="L82:N85" si="31">F82/$F$199*100</f>
        <v>1.9008383542924185E-2</v>
      </c>
      <c r="M82" s="10">
        <f t="shared" si="31"/>
        <v>0</v>
      </c>
      <c r="N82" s="10">
        <f t="shared" si="31"/>
        <v>1.9008383542924185E-2</v>
      </c>
    </row>
    <row r="83" spans="1:14" ht="38.25" x14ac:dyDescent="0.2">
      <c r="A83" s="4" t="s">
        <v>274</v>
      </c>
      <c r="B83" s="54" t="s">
        <v>304</v>
      </c>
      <c r="C83" s="32">
        <f>E83</f>
        <v>405</v>
      </c>
      <c r="D83" s="32"/>
      <c r="E83" s="32">
        <v>405</v>
      </c>
      <c r="F83" s="32">
        <f>G83+H83</f>
        <v>443.87599999999998</v>
      </c>
      <c r="G83" s="32"/>
      <c r="H83" s="32">
        <v>443.87599999999998</v>
      </c>
      <c r="I83" s="32">
        <f t="shared" si="26"/>
        <v>109.59901234567901</v>
      </c>
      <c r="J83" s="32"/>
      <c r="K83" s="32">
        <f t="shared" si="29"/>
        <v>109.59901234567901</v>
      </c>
      <c r="L83" s="10">
        <f t="shared" si="31"/>
        <v>9.9378516624586601E-3</v>
      </c>
      <c r="M83" s="10">
        <f t="shared" si="31"/>
        <v>0</v>
      </c>
      <c r="N83" s="10">
        <f t="shared" si="31"/>
        <v>9.9378516624586601E-3</v>
      </c>
    </row>
    <row r="84" spans="1:14" hidden="1" x14ac:dyDescent="0.2">
      <c r="A84" s="1"/>
      <c r="B84" s="1"/>
      <c r="C84" s="32">
        <f>D84+E84</f>
        <v>0</v>
      </c>
      <c r="D84" s="32"/>
      <c r="E84" s="32"/>
      <c r="F84" s="32">
        <f>G84+H84</f>
        <v>0</v>
      </c>
      <c r="G84" s="32"/>
      <c r="H84" s="32"/>
      <c r="I84" s="32" t="e">
        <f t="shared" si="26"/>
        <v>#DIV/0!</v>
      </c>
      <c r="J84" s="32" t="e">
        <f t="shared" si="27"/>
        <v>#DIV/0!</v>
      </c>
      <c r="K84" s="32" t="e">
        <f t="shared" si="29"/>
        <v>#DIV/0!</v>
      </c>
      <c r="L84" s="10">
        <f t="shared" si="31"/>
        <v>0</v>
      </c>
      <c r="M84" s="10">
        <f t="shared" si="31"/>
        <v>0</v>
      </c>
      <c r="N84" s="10">
        <f t="shared" si="31"/>
        <v>0</v>
      </c>
    </row>
    <row r="85" spans="1:14" s="99" customFormat="1" x14ac:dyDescent="0.2">
      <c r="A85" s="17" t="s">
        <v>198</v>
      </c>
      <c r="B85" s="85" t="s">
        <v>305</v>
      </c>
      <c r="C85" s="101">
        <f>C86+C87+C88+C89+C90</f>
        <v>7916.2129999999997</v>
      </c>
      <c r="D85" s="101">
        <f t="shared" ref="D85:H85" si="32">D86+D87+D88+D89+D90</f>
        <v>5188</v>
      </c>
      <c r="E85" s="101">
        <f t="shared" si="32"/>
        <v>2728.2130000000002</v>
      </c>
      <c r="F85" s="101">
        <f t="shared" si="32"/>
        <v>8635.5810000000001</v>
      </c>
      <c r="G85" s="101">
        <f t="shared" si="32"/>
        <v>6192.57</v>
      </c>
      <c r="H85" s="101">
        <f t="shared" si="32"/>
        <v>2443.011</v>
      </c>
      <c r="I85" s="101">
        <f t="shared" si="26"/>
        <v>109.0872744328633</v>
      </c>
      <c r="J85" s="101">
        <f t="shared" si="27"/>
        <v>119.36333847340015</v>
      </c>
      <c r="K85" s="101">
        <f t="shared" si="29"/>
        <v>89.546197455990423</v>
      </c>
      <c r="L85" s="98">
        <f t="shared" si="31"/>
        <v>0.1933403089987889</v>
      </c>
      <c r="M85" s="98">
        <f t="shared" si="31"/>
        <v>0.13864422061429685</v>
      </c>
      <c r="N85" s="98">
        <f t="shared" si="31"/>
        <v>5.4696088384492053E-2</v>
      </c>
    </row>
    <row r="86" spans="1:14" s="43" customFormat="1" ht="42.75" customHeight="1" x14ac:dyDescent="0.2">
      <c r="A86" s="16" t="s">
        <v>388</v>
      </c>
      <c r="B86" s="63" t="s">
        <v>399</v>
      </c>
      <c r="C86" s="36">
        <f>D86</f>
        <v>376</v>
      </c>
      <c r="D86" s="36">
        <v>376</v>
      </c>
      <c r="E86" s="36"/>
      <c r="F86" s="36">
        <f>G86</f>
        <v>587.23099999999999</v>
      </c>
      <c r="G86" s="36">
        <v>587.23099999999999</v>
      </c>
      <c r="H86" s="36"/>
      <c r="I86" s="36">
        <f t="shared" si="26"/>
        <v>156.17845744680852</v>
      </c>
      <c r="J86" s="36">
        <f t="shared" si="27"/>
        <v>156.17845744680852</v>
      </c>
      <c r="K86" s="36"/>
      <c r="L86" s="10">
        <f>F86/$F$199*100</f>
        <v>1.3147398304024687E-2</v>
      </c>
      <c r="M86" s="10"/>
      <c r="N86" s="10"/>
    </row>
    <row r="87" spans="1:14" s="99" customFormat="1" ht="38.25" x14ac:dyDescent="0.2">
      <c r="A87" s="4" t="s">
        <v>282</v>
      </c>
      <c r="B87" s="54" t="s">
        <v>285</v>
      </c>
      <c r="C87" s="36">
        <f>E87</f>
        <v>2045</v>
      </c>
      <c r="D87" s="36"/>
      <c r="E87" s="36">
        <v>2045</v>
      </c>
      <c r="F87" s="36">
        <f>H87</f>
        <v>1670.971</v>
      </c>
      <c r="G87" s="36"/>
      <c r="H87" s="36">
        <v>1670.971</v>
      </c>
      <c r="I87" s="36">
        <f t="shared" si="26"/>
        <v>81.710073349633248</v>
      </c>
      <c r="J87" s="36"/>
      <c r="K87" s="36">
        <f t="shared" si="29"/>
        <v>81.710073349633248</v>
      </c>
      <c r="L87" s="98">
        <f>F87/$F$199*100</f>
        <v>3.7411038060787723E-2</v>
      </c>
      <c r="M87" s="98"/>
      <c r="N87" s="98"/>
    </row>
    <row r="88" spans="1:14" ht="25.5" x14ac:dyDescent="0.2">
      <c r="A88" s="4" t="s">
        <v>277</v>
      </c>
      <c r="B88" s="54" t="s">
        <v>279</v>
      </c>
      <c r="C88" s="32">
        <f>D88</f>
        <v>4812</v>
      </c>
      <c r="D88" s="32">
        <v>4812</v>
      </c>
      <c r="E88" s="32"/>
      <c r="F88" s="32">
        <f>G88</f>
        <v>5605.3389999999999</v>
      </c>
      <c r="G88" s="32">
        <v>5605.3389999999999</v>
      </c>
      <c r="H88" s="32"/>
      <c r="I88" s="32">
        <f t="shared" si="26"/>
        <v>116.4866791354946</v>
      </c>
      <c r="J88" s="32">
        <f t="shared" si="27"/>
        <v>116.4866791354946</v>
      </c>
      <c r="K88" s="32"/>
      <c r="L88" s="10">
        <f>F88/$F$199*100</f>
        <v>0.12549682231027215</v>
      </c>
      <c r="M88" s="10">
        <f t="shared" ref="M88:M97" si="33">G88/$F$199*100</f>
        <v>0.12549682231027215</v>
      </c>
      <c r="N88" s="10">
        <f t="shared" ref="N88:N97" si="34">H88/$F$199*100</f>
        <v>0</v>
      </c>
    </row>
    <row r="89" spans="1:14" ht="25.5" x14ac:dyDescent="0.2">
      <c r="A89" s="4" t="s">
        <v>275</v>
      </c>
      <c r="B89" s="54" t="s">
        <v>306</v>
      </c>
      <c r="C89" s="32">
        <f>E89</f>
        <v>242.85300000000001</v>
      </c>
      <c r="D89" s="32"/>
      <c r="E89" s="32">
        <v>242.85300000000001</v>
      </c>
      <c r="F89" s="32">
        <f>G89+H89</f>
        <v>334.31200000000001</v>
      </c>
      <c r="G89" s="32"/>
      <c r="H89" s="32">
        <v>334.31200000000001</v>
      </c>
      <c r="I89" s="32">
        <f t="shared" si="26"/>
        <v>137.66023067452326</v>
      </c>
      <c r="J89" s="32"/>
      <c r="K89" s="32">
        <f t="shared" si="29"/>
        <v>137.66023067452326</v>
      </c>
      <c r="L89" s="10">
        <f>F89/$F$199*100</f>
        <v>7.484845012976327E-3</v>
      </c>
      <c r="M89" s="10">
        <f t="shared" si="33"/>
        <v>0</v>
      </c>
      <c r="N89" s="10">
        <f t="shared" si="34"/>
        <v>7.484845012976327E-3</v>
      </c>
    </row>
    <row r="90" spans="1:14" ht="25.5" x14ac:dyDescent="0.2">
      <c r="A90" s="4" t="s">
        <v>276</v>
      </c>
      <c r="B90" s="54" t="s">
        <v>307</v>
      </c>
      <c r="C90" s="32">
        <f>E90</f>
        <v>440.36</v>
      </c>
      <c r="D90" s="32"/>
      <c r="E90" s="32">
        <v>440.36</v>
      </c>
      <c r="F90" s="32">
        <f>G90+H90</f>
        <v>437.72800000000001</v>
      </c>
      <c r="G90" s="32"/>
      <c r="H90" s="32">
        <v>437.72800000000001</v>
      </c>
      <c r="I90" s="32">
        <f t="shared" si="26"/>
        <v>99.402307203197381</v>
      </c>
      <c r="J90" s="32"/>
      <c r="K90" s="32">
        <f t="shared" si="29"/>
        <v>99.402307203197381</v>
      </c>
      <c r="L90" s="10">
        <f>F90/$F$199*100</f>
        <v>9.8002053107280069E-3</v>
      </c>
      <c r="M90" s="10">
        <f t="shared" si="33"/>
        <v>0</v>
      </c>
      <c r="N90" s="10">
        <f t="shared" si="34"/>
        <v>9.8002053107280069E-3</v>
      </c>
    </row>
    <row r="91" spans="1:14" s="24" customFormat="1" ht="25.5" x14ac:dyDescent="0.2">
      <c r="A91" s="31" t="s">
        <v>45</v>
      </c>
      <c r="B91" s="66" t="s">
        <v>46</v>
      </c>
      <c r="C91" s="34">
        <f>C92+C93+C94+C95+C101</f>
        <v>29409.464</v>
      </c>
      <c r="D91" s="34">
        <f t="shared" ref="D91:H91" si="35">D92+D93+D94+D95+D101</f>
        <v>11310</v>
      </c>
      <c r="E91" s="34">
        <f t="shared" si="35"/>
        <v>18099.464</v>
      </c>
      <c r="F91" s="34">
        <f t="shared" si="35"/>
        <v>30552.364000000001</v>
      </c>
      <c r="G91" s="34">
        <f t="shared" si="35"/>
        <v>13490.142</v>
      </c>
      <c r="H91" s="34">
        <f t="shared" si="35"/>
        <v>17062.222000000002</v>
      </c>
      <c r="I91" s="34">
        <f t="shared" si="26"/>
        <v>103.88616399129207</v>
      </c>
      <c r="J91" s="34">
        <f t="shared" si="27"/>
        <v>119.27623342175066</v>
      </c>
      <c r="K91" s="34">
        <f t="shared" si="29"/>
        <v>94.269211508141908</v>
      </c>
      <c r="L91" s="23">
        <f>F91/F199*100</f>
        <v>0.6840308134917007</v>
      </c>
      <c r="M91" s="22">
        <f t="shared" si="33"/>
        <v>0.30202811168322546</v>
      </c>
      <c r="N91" s="22">
        <f t="shared" si="34"/>
        <v>0.38200270180847529</v>
      </c>
    </row>
    <row r="92" spans="1:14" ht="25.5" x14ac:dyDescent="0.2">
      <c r="A92" s="16" t="s">
        <v>59</v>
      </c>
      <c r="B92" s="63" t="s">
        <v>69</v>
      </c>
      <c r="C92" s="36">
        <f>D92+E92</f>
        <v>8760</v>
      </c>
      <c r="D92" s="36">
        <v>8760</v>
      </c>
      <c r="E92" s="36"/>
      <c r="F92" s="36">
        <f>G92+H92</f>
        <v>8371.5910000000003</v>
      </c>
      <c r="G92" s="36">
        <v>8371.5910000000003</v>
      </c>
      <c r="H92" s="36"/>
      <c r="I92" s="36">
        <f t="shared" si="26"/>
        <v>95.566107305936072</v>
      </c>
      <c r="J92" s="36">
        <f t="shared" si="27"/>
        <v>95.566107305936072</v>
      </c>
      <c r="K92" s="36"/>
      <c r="L92" s="10">
        <f t="shared" ref="L92:L97" si="36">F92/$F$199*100</f>
        <v>0.18742988928613841</v>
      </c>
      <c r="M92" s="10">
        <f t="shared" si="33"/>
        <v>0.18742988928613841</v>
      </c>
      <c r="N92" s="10">
        <f t="shared" si="34"/>
        <v>0</v>
      </c>
    </row>
    <row r="93" spans="1:14" ht="25.5" x14ac:dyDescent="0.2">
      <c r="A93" s="16" t="s">
        <v>149</v>
      </c>
      <c r="B93" s="63" t="s">
        <v>269</v>
      </c>
      <c r="C93" s="36">
        <f>E93</f>
        <v>12495.4</v>
      </c>
      <c r="D93" s="36"/>
      <c r="E93" s="36">
        <v>12495.4</v>
      </c>
      <c r="F93" s="36">
        <f>H93</f>
        <v>12045.546</v>
      </c>
      <c r="G93" s="36"/>
      <c r="H93" s="36">
        <v>12045.546</v>
      </c>
      <c r="I93" s="36">
        <f t="shared" si="26"/>
        <v>96.399843142276367</v>
      </c>
      <c r="J93" s="36"/>
      <c r="K93" s="36">
        <f t="shared" si="29"/>
        <v>96.399843142276367</v>
      </c>
      <c r="L93" s="10">
        <f t="shared" si="36"/>
        <v>0.26968533856600102</v>
      </c>
      <c r="M93" s="10">
        <f t="shared" si="33"/>
        <v>0</v>
      </c>
      <c r="N93" s="10">
        <f t="shared" si="34"/>
        <v>0.26968533856600102</v>
      </c>
    </row>
    <row r="94" spans="1:14" ht="25.5" x14ac:dyDescent="0.2">
      <c r="A94" s="16" t="s">
        <v>242</v>
      </c>
      <c r="B94" s="63" t="s">
        <v>270</v>
      </c>
      <c r="C94" s="36">
        <f>E94</f>
        <v>2761.9470000000001</v>
      </c>
      <c r="D94" s="36"/>
      <c r="E94" s="36">
        <v>2761.9470000000001</v>
      </c>
      <c r="F94" s="36">
        <f>H94</f>
        <v>2793.7469999999998</v>
      </c>
      <c r="G94" s="36"/>
      <c r="H94" s="36">
        <v>2793.7469999999998</v>
      </c>
      <c r="I94" s="36">
        <f t="shared" si="26"/>
        <v>101.1513617024512</v>
      </c>
      <c r="J94" s="36"/>
      <c r="K94" s="36">
        <f t="shared" si="29"/>
        <v>101.1513617024512</v>
      </c>
      <c r="L94" s="10">
        <f t="shared" si="36"/>
        <v>6.2548647073594643E-2</v>
      </c>
      <c r="M94" s="10">
        <f t="shared" si="33"/>
        <v>0</v>
      </c>
      <c r="N94" s="10">
        <f t="shared" si="34"/>
        <v>6.2548647073594643E-2</v>
      </c>
    </row>
    <row r="95" spans="1:14" s="99" customFormat="1" ht="96" customHeight="1" x14ac:dyDescent="0.2">
      <c r="A95" s="17" t="s">
        <v>68</v>
      </c>
      <c r="B95" s="85" t="s">
        <v>331</v>
      </c>
      <c r="C95" s="101">
        <f>SUM(C96:C100)</f>
        <v>2277.4899999999998</v>
      </c>
      <c r="D95" s="101">
        <f t="shared" ref="D95:H95" si="37">SUM(D96:D100)</f>
        <v>300</v>
      </c>
      <c r="E95" s="101">
        <f t="shared" si="37"/>
        <v>1977.49</v>
      </c>
      <c r="F95" s="101">
        <f t="shared" si="37"/>
        <v>3334.2119999999995</v>
      </c>
      <c r="G95" s="101">
        <f t="shared" si="37"/>
        <v>1977.12</v>
      </c>
      <c r="H95" s="101">
        <f t="shared" si="37"/>
        <v>1357.0920000000001</v>
      </c>
      <c r="I95" s="101">
        <f t="shared" si="26"/>
        <v>146.3985352295729</v>
      </c>
      <c r="J95" s="101">
        <f t="shared" si="27"/>
        <v>659.04</v>
      </c>
      <c r="K95" s="101">
        <f t="shared" si="29"/>
        <v>68.626996849541598</v>
      </c>
      <c r="L95" s="98">
        <f t="shared" si="36"/>
        <v>7.4649010685843828E-2</v>
      </c>
      <c r="M95" s="98">
        <f t="shared" si="33"/>
        <v>4.4265347256621818E-2</v>
      </c>
      <c r="N95" s="98">
        <f t="shared" si="34"/>
        <v>3.0383663429222014E-2</v>
      </c>
    </row>
    <row r="96" spans="1:14" s="5" customFormat="1" ht="102" x14ac:dyDescent="0.25">
      <c r="A96" s="4" t="s">
        <v>191</v>
      </c>
      <c r="B96" s="54" t="s">
        <v>364</v>
      </c>
      <c r="C96" s="32">
        <f>D96+E96</f>
        <v>300</v>
      </c>
      <c r="D96" s="32">
        <v>300</v>
      </c>
      <c r="E96" s="32"/>
      <c r="F96" s="32">
        <f>G96+H96</f>
        <v>1977.12</v>
      </c>
      <c r="G96" s="32">
        <v>1977.12</v>
      </c>
      <c r="H96" s="32"/>
      <c r="I96" s="32">
        <f t="shared" si="26"/>
        <v>659.04</v>
      </c>
      <c r="J96" s="32">
        <f t="shared" si="27"/>
        <v>659.04</v>
      </c>
      <c r="K96" s="32"/>
      <c r="L96" s="10">
        <f t="shared" si="36"/>
        <v>4.4265347256621818E-2</v>
      </c>
      <c r="M96" s="10">
        <f t="shared" si="33"/>
        <v>4.4265347256621818E-2</v>
      </c>
      <c r="N96" s="10">
        <f t="shared" si="34"/>
        <v>0</v>
      </c>
    </row>
    <row r="97" spans="1:14" s="5" customFormat="1" ht="89.25" customHeight="1" x14ac:dyDescent="0.25">
      <c r="A97" s="4" t="s">
        <v>215</v>
      </c>
      <c r="B97" s="54" t="s">
        <v>365</v>
      </c>
      <c r="C97" s="32">
        <f>D97+E97</f>
        <v>478</v>
      </c>
      <c r="D97" s="32"/>
      <c r="E97" s="32">
        <v>478</v>
      </c>
      <c r="F97" s="32">
        <f>G97+H97</f>
        <v>78.602000000000004</v>
      </c>
      <c r="G97" s="32"/>
      <c r="H97" s="32">
        <v>78.602000000000004</v>
      </c>
      <c r="I97" s="32">
        <f t="shared" si="26"/>
        <v>16.443933054393305</v>
      </c>
      <c r="J97" s="32"/>
      <c r="K97" s="32">
        <f t="shared" si="29"/>
        <v>16.443933054393305</v>
      </c>
      <c r="L97" s="10">
        <f t="shared" si="36"/>
        <v>1.7598045768921404E-3</v>
      </c>
      <c r="M97" s="10">
        <f t="shared" si="33"/>
        <v>0</v>
      </c>
      <c r="N97" s="10">
        <f t="shared" si="34"/>
        <v>1.7598045768921404E-3</v>
      </c>
    </row>
    <row r="98" spans="1:14" s="5" customFormat="1" ht="102" x14ac:dyDescent="0.25">
      <c r="A98" s="4" t="s">
        <v>192</v>
      </c>
      <c r="B98" s="54" t="s">
        <v>268</v>
      </c>
      <c r="C98" s="32">
        <f>E98</f>
        <v>1499.49</v>
      </c>
      <c r="D98" s="32">
        <v>0</v>
      </c>
      <c r="E98" s="32">
        <v>1499.49</v>
      </c>
      <c r="F98" s="32">
        <f>H98</f>
        <v>1268.49</v>
      </c>
      <c r="G98" s="32">
        <v>0</v>
      </c>
      <c r="H98" s="32">
        <v>1268.49</v>
      </c>
      <c r="I98" s="32">
        <f t="shared" si="26"/>
        <v>84.594762219154518</v>
      </c>
      <c r="J98" s="32"/>
      <c r="K98" s="32">
        <f t="shared" si="29"/>
        <v>84.594762219154518</v>
      </c>
      <c r="L98" s="10">
        <f t="shared" ref="L98:L104" si="38">F98/$F$199*100</f>
        <v>2.8399970837153142E-2</v>
      </c>
      <c r="M98" s="10">
        <f t="shared" ref="M98:M104" si="39">G98/$F$199*100</f>
        <v>0</v>
      </c>
      <c r="N98" s="10">
        <f t="shared" ref="N98:N104" si="40">H98/$F$199*100</f>
        <v>2.8399970837153142E-2</v>
      </c>
    </row>
    <row r="99" spans="1:14" s="5" customFormat="1" ht="102.75" customHeight="1" x14ac:dyDescent="0.25">
      <c r="A99" s="4" t="s">
        <v>320</v>
      </c>
      <c r="B99" s="54" t="s">
        <v>363</v>
      </c>
      <c r="C99" s="32">
        <f>E99</f>
        <v>0</v>
      </c>
      <c r="D99" s="32">
        <v>0</v>
      </c>
      <c r="E99" s="32">
        <v>0</v>
      </c>
      <c r="F99" s="32">
        <f>H99</f>
        <v>10</v>
      </c>
      <c r="G99" s="32">
        <v>0</v>
      </c>
      <c r="H99" s="32">
        <v>10</v>
      </c>
      <c r="I99" s="32"/>
      <c r="J99" s="32"/>
      <c r="K99" s="32"/>
      <c r="L99" s="10"/>
      <c r="M99" s="10"/>
      <c r="N99" s="10">
        <f t="shared" si="40"/>
        <v>2.2388801517673093E-4</v>
      </c>
    </row>
    <row r="100" spans="1:14" s="5" customFormat="1" ht="104.25" hidden="1" customHeight="1" x14ac:dyDescent="0.25">
      <c r="A100" s="4" t="s">
        <v>321</v>
      </c>
      <c r="B100" s="62" t="s">
        <v>361</v>
      </c>
      <c r="C100" s="32">
        <f>E100</f>
        <v>0</v>
      </c>
      <c r="D100" s="32"/>
      <c r="E100" s="32">
        <v>0</v>
      </c>
      <c r="F100" s="32">
        <f>H100</f>
        <v>0</v>
      </c>
      <c r="G100" s="32"/>
      <c r="H100" s="32">
        <v>0</v>
      </c>
      <c r="I100" s="32" t="e">
        <f t="shared" si="26"/>
        <v>#DIV/0!</v>
      </c>
      <c r="J100" s="32" t="e">
        <f t="shared" si="27"/>
        <v>#DIV/0!</v>
      </c>
      <c r="K100" s="32" t="e">
        <f t="shared" si="29"/>
        <v>#DIV/0!</v>
      </c>
      <c r="L100" s="10">
        <f t="shared" si="38"/>
        <v>0</v>
      </c>
      <c r="M100" s="10">
        <f t="shared" si="39"/>
        <v>0</v>
      </c>
      <c r="N100" s="10">
        <f t="shared" si="40"/>
        <v>0</v>
      </c>
    </row>
    <row r="101" spans="1:14" s="105" customFormat="1" ht="38.25" x14ac:dyDescent="0.25">
      <c r="A101" s="17" t="s">
        <v>120</v>
      </c>
      <c r="B101" s="85" t="s">
        <v>362</v>
      </c>
      <c r="C101" s="101">
        <f>SUM(C102:C107)</f>
        <v>3114.627</v>
      </c>
      <c r="D101" s="101">
        <f t="shared" ref="D101:H101" si="41">SUM(D102:D107)</f>
        <v>2250</v>
      </c>
      <c r="E101" s="101">
        <f t="shared" si="41"/>
        <v>864.62699999999995</v>
      </c>
      <c r="F101" s="101">
        <f t="shared" si="41"/>
        <v>4007.268</v>
      </c>
      <c r="G101" s="101">
        <f t="shared" si="41"/>
        <v>3141.431</v>
      </c>
      <c r="H101" s="101">
        <f t="shared" si="41"/>
        <v>865.83699999999999</v>
      </c>
      <c r="I101" s="101">
        <f t="shared" si="26"/>
        <v>128.65964367482846</v>
      </c>
      <c r="J101" s="101">
        <f t="shared" si="27"/>
        <v>139.61915555555555</v>
      </c>
      <c r="K101" s="101">
        <f t="shared" si="29"/>
        <v>100.13994473917656</v>
      </c>
      <c r="L101" s="98">
        <f t="shared" si="38"/>
        <v>8.9717927880122811E-2</v>
      </c>
      <c r="M101" s="98">
        <f t="shared" si="39"/>
        <v>7.0332875140465295E-2</v>
      </c>
      <c r="N101" s="98">
        <f t="shared" si="40"/>
        <v>1.9385052739657516E-2</v>
      </c>
    </row>
    <row r="102" spans="1:14" ht="63.75" x14ac:dyDescent="0.2">
      <c r="A102" s="4" t="s">
        <v>121</v>
      </c>
      <c r="B102" s="54" t="s">
        <v>0</v>
      </c>
      <c r="C102" s="32">
        <f t="shared" ref="C102:C107" si="42">D102+E102</f>
        <v>556</v>
      </c>
      <c r="D102" s="32">
        <v>556</v>
      </c>
      <c r="E102" s="32"/>
      <c r="F102" s="32">
        <f t="shared" ref="F102:F107" si="43">G102+H102</f>
        <v>1019.246</v>
      </c>
      <c r="G102" s="32">
        <v>1019.246</v>
      </c>
      <c r="H102" s="32"/>
      <c r="I102" s="32">
        <f t="shared" si="26"/>
        <v>183.31762589928059</v>
      </c>
      <c r="J102" s="32">
        <f t="shared" si="27"/>
        <v>183.31762589928059</v>
      </c>
      <c r="K102" s="32"/>
      <c r="L102" s="10">
        <f t="shared" si="38"/>
        <v>2.2819696391682225E-2</v>
      </c>
      <c r="M102" s="10">
        <f t="shared" si="39"/>
        <v>2.2819696391682225E-2</v>
      </c>
      <c r="N102" s="10">
        <f t="shared" si="40"/>
        <v>0</v>
      </c>
    </row>
    <row r="103" spans="1:14" ht="51" x14ac:dyDescent="0.2">
      <c r="A103" s="4" t="s">
        <v>193</v>
      </c>
      <c r="B103" s="54" t="s">
        <v>266</v>
      </c>
      <c r="C103" s="32">
        <f t="shared" si="42"/>
        <v>0</v>
      </c>
      <c r="D103" s="32">
        <v>0</v>
      </c>
      <c r="E103" s="32">
        <v>0</v>
      </c>
      <c r="F103" s="32">
        <f t="shared" si="43"/>
        <v>5.2149999999999999</v>
      </c>
      <c r="G103" s="32">
        <v>5.2149999999999999</v>
      </c>
      <c r="H103" s="32">
        <v>0</v>
      </c>
      <c r="I103" s="32"/>
      <c r="J103" s="32"/>
      <c r="K103" s="32"/>
      <c r="L103" s="10">
        <f t="shared" si="38"/>
        <v>1.1675759991466517E-4</v>
      </c>
      <c r="M103" s="10">
        <f t="shared" si="39"/>
        <v>1.1675759991466517E-4</v>
      </c>
      <c r="N103" s="10">
        <f t="shared" si="40"/>
        <v>0</v>
      </c>
    </row>
    <row r="104" spans="1:14" ht="51" x14ac:dyDescent="0.2">
      <c r="A104" s="4" t="s">
        <v>228</v>
      </c>
      <c r="B104" s="54" t="s">
        <v>267</v>
      </c>
      <c r="C104" s="32">
        <f t="shared" si="42"/>
        <v>872.86500000000001</v>
      </c>
      <c r="D104" s="32">
        <v>224</v>
      </c>
      <c r="E104" s="32">
        <v>648.86500000000001</v>
      </c>
      <c r="F104" s="32">
        <f t="shared" si="43"/>
        <v>1293.941</v>
      </c>
      <c r="G104" s="32">
        <v>646.97</v>
      </c>
      <c r="H104" s="32">
        <v>646.971</v>
      </c>
      <c r="I104" s="32">
        <f t="shared" si="26"/>
        <v>148.24067868456177</v>
      </c>
      <c r="J104" s="32">
        <f t="shared" si="27"/>
        <v>288.82589285714289</v>
      </c>
      <c r="K104" s="32">
        <f t="shared" si="29"/>
        <v>99.70810569224723</v>
      </c>
      <c r="L104" s="10">
        <f t="shared" si="38"/>
        <v>2.8969788224579438E-2</v>
      </c>
      <c r="M104" s="10">
        <f t="shared" si="39"/>
        <v>1.448488291788896E-2</v>
      </c>
      <c r="N104" s="10">
        <f t="shared" si="40"/>
        <v>1.4484905306690478E-2</v>
      </c>
    </row>
    <row r="105" spans="1:14" ht="63.75" x14ac:dyDescent="0.2">
      <c r="A105" s="4" t="s">
        <v>122</v>
      </c>
      <c r="B105" s="54" t="s">
        <v>161</v>
      </c>
      <c r="C105" s="32">
        <f t="shared" si="42"/>
        <v>1470</v>
      </c>
      <c r="D105" s="32">
        <v>1470</v>
      </c>
      <c r="E105" s="32">
        <v>0</v>
      </c>
      <c r="F105" s="32">
        <f t="shared" si="43"/>
        <v>1470</v>
      </c>
      <c r="G105" s="32">
        <v>1470</v>
      </c>
      <c r="H105" s="32">
        <v>0</v>
      </c>
      <c r="I105" s="32">
        <f t="shared" si="26"/>
        <v>100</v>
      </c>
      <c r="J105" s="32">
        <f t="shared" si="27"/>
        <v>100</v>
      </c>
      <c r="K105" s="32"/>
      <c r="L105" s="10">
        <f t="shared" ref="L105:N107" si="44">F105/$F$199*100</f>
        <v>3.2911538230979441E-2</v>
      </c>
      <c r="M105" s="10">
        <f t="shared" si="44"/>
        <v>3.2911538230979441E-2</v>
      </c>
      <c r="N105" s="10">
        <f t="shared" si="44"/>
        <v>0</v>
      </c>
    </row>
    <row r="106" spans="1:14" ht="68.25" customHeight="1" x14ac:dyDescent="0.2">
      <c r="A106" s="4" t="s">
        <v>389</v>
      </c>
      <c r="B106" s="54" t="s">
        <v>400</v>
      </c>
      <c r="C106" s="32">
        <f t="shared" si="42"/>
        <v>51</v>
      </c>
      <c r="D106" s="32">
        <v>0</v>
      </c>
      <c r="E106" s="32">
        <v>51</v>
      </c>
      <c r="F106" s="32">
        <f t="shared" si="43"/>
        <v>54.103999999999999</v>
      </c>
      <c r="G106" s="32">
        <v>0</v>
      </c>
      <c r="H106" s="32">
        <v>54.103999999999999</v>
      </c>
      <c r="I106" s="32">
        <f t="shared" si="26"/>
        <v>106.08627450980393</v>
      </c>
      <c r="J106" s="32"/>
      <c r="K106" s="32">
        <f t="shared" si="29"/>
        <v>106.08627450980393</v>
      </c>
      <c r="L106" s="10">
        <f t="shared" si="44"/>
        <v>1.211323717312185E-3</v>
      </c>
      <c r="M106" s="10">
        <f t="shared" si="44"/>
        <v>0</v>
      </c>
      <c r="N106" s="10">
        <f t="shared" si="44"/>
        <v>1.211323717312185E-3</v>
      </c>
    </row>
    <row r="107" spans="1:14" ht="63.75" x14ac:dyDescent="0.2">
      <c r="A107" s="4" t="s">
        <v>283</v>
      </c>
      <c r="B107" s="54" t="s">
        <v>401</v>
      </c>
      <c r="C107" s="32">
        <f t="shared" si="42"/>
        <v>164.762</v>
      </c>
      <c r="D107" s="32">
        <v>0</v>
      </c>
      <c r="E107" s="32">
        <v>164.762</v>
      </c>
      <c r="F107" s="32">
        <f t="shared" si="43"/>
        <v>164.762</v>
      </c>
      <c r="G107" s="32"/>
      <c r="H107" s="32">
        <v>164.762</v>
      </c>
      <c r="I107" s="32">
        <f t="shared" si="26"/>
        <v>100</v>
      </c>
      <c r="J107" s="32"/>
      <c r="K107" s="32">
        <f t="shared" si="29"/>
        <v>100</v>
      </c>
      <c r="L107" s="10">
        <f t="shared" si="44"/>
        <v>3.6888237156548539E-3</v>
      </c>
      <c r="M107" s="10">
        <f t="shared" si="44"/>
        <v>0</v>
      </c>
      <c r="N107" s="10">
        <f t="shared" si="44"/>
        <v>3.6888237156548539E-3</v>
      </c>
    </row>
    <row r="108" spans="1:14" s="24" customFormat="1" ht="25.5" x14ac:dyDescent="0.2">
      <c r="A108" s="31" t="s">
        <v>47</v>
      </c>
      <c r="B108" s="66" t="s">
        <v>56</v>
      </c>
      <c r="C108" s="34">
        <f>SUM(C109:C131)-C122</f>
        <v>21327.24</v>
      </c>
      <c r="D108" s="34">
        <f t="shared" ref="D108:H108" si="45">SUM(D109:D131)-D122</f>
        <v>21289</v>
      </c>
      <c r="E108" s="34">
        <f t="shared" si="45"/>
        <v>38.24</v>
      </c>
      <c r="F108" s="34">
        <f t="shared" si="45"/>
        <v>31248.585999999999</v>
      </c>
      <c r="G108" s="34">
        <f t="shared" si="45"/>
        <v>31123.154000000002</v>
      </c>
      <c r="H108" s="34">
        <f t="shared" si="45"/>
        <v>125.45100000000001</v>
      </c>
      <c r="I108" s="34">
        <f t="shared" si="26"/>
        <v>146.51959653476024</v>
      </c>
      <c r="J108" s="34">
        <f t="shared" si="27"/>
        <v>146.19359293531872</v>
      </c>
      <c r="K108" s="34">
        <f t="shared" si="29"/>
        <v>328.06223849372384</v>
      </c>
      <c r="L108" s="23">
        <f>F108/F199*100</f>
        <v>0.69961838966193812</v>
      </c>
      <c r="M108" s="22">
        <f t="shared" ref="M108:M122" si="46">G108/$F$199*100</f>
        <v>0.69681011750997346</v>
      </c>
      <c r="N108" s="22">
        <f t="shared" ref="N108:N122" si="47">H108/$F$199*100</f>
        <v>2.8086975391936071E-3</v>
      </c>
    </row>
    <row r="109" spans="1:14" ht="78.75" customHeight="1" x14ac:dyDescent="0.2">
      <c r="A109" s="4" t="s">
        <v>71</v>
      </c>
      <c r="B109" s="76" t="s">
        <v>402</v>
      </c>
      <c r="C109" s="32">
        <f t="shared" ref="C109:C124" si="48">D109+E109</f>
        <v>0</v>
      </c>
      <c r="D109" s="32">
        <v>0</v>
      </c>
      <c r="E109" s="32"/>
      <c r="F109" s="32">
        <f>G109+H109</f>
        <v>0.26200000000000001</v>
      </c>
      <c r="G109" s="32">
        <v>0.26200000000000001</v>
      </c>
      <c r="H109" s="32"/>
      <c r="I109" s="32"/>
      <c r="J109" s="32"/>
      <c r="K109" s="32"/>
      <c r="L109" s="10">
        <f t="shared" ref="L109:L129" si="49">F109/$F$199*100</f>
        <v>5.8658659976303503E-6</v>
      </c>
      <c r="M109" s="10">
        <f t="shared" si="46"/>
        <v>5.8658659976303503E-6</v>
      </c>
      <c r="N109" s="10">
        <f t="shared" si="47"/>
        <v>0</v>
      </c>
    </row>
    <row r="110" spans="1:14" ht="63.75" x14ac:dyDescent="0.2">
      <c r="A110" s="4" t="s">
        <v>72</v>
      </c>
      <c r="B110" s="54" t="s">
        <v>73</v>
      </c>
      <c r="C110" s="32">
        <f t="shared" si="48"/>
        <v>0</v>
      </c>
      <c r="D110" s="32">
        <v>0</v>
      </c>
      <c r="E110" s="32"/>
      <c r="F110" s="32">
        <f>G110+H110</f>
        <v>0.15</v>
      </c>
      <c r="G110" s="32">
        <v>0.15</v>
      </c>
      <c r="H110" s="32"/>
      <c r="I110" s="32"/>
      <c r="J110" s="32"/>
      <c r="K110" s="32"/>
      <c r="L110" s="10">
        <f t="shared" si="49"/>
        <v>3.3583202276509633E-6</v>
      </c>
      <c r="M110" s="10">
        <f t="shared" si="46"/>
        <v>3.3583202276509633E-6</v>
      </c>
      <c r="N110" s="10">
        <f t="shared" si="47"/>
        <v>0</v>
      </c>
    </row>
    <row r="111" spans="1:14" ht="63.75" hidden="1" x14ac:dyDescent="0.2">
      <c r="A111" s="4" t="s">
        <v>74</v>
      </c>
      <c r="B111" s="54" t="s">
        <v>75</v>
      </c>
      <c r="C111" s="32">
        <f t="shared" si="48"/>
        <v>0</v>
      </c>
      <c r="D111" s="32">
        <v>0</v>
      </c>
      <c r="E111" s="32"/>
      <c r="F111" s="32">
        <f>G111+H111</f>
        <v>0</v>
      </c>
      <c r="G111" s="32">
        <v>0</v>
      </c>
      <c r="H111" s="32"/>
      <c r="I111" s="32" t="e">
        <f t="shared" si="26"/>
        <v>#DIV/0!</v>
      </c>
      <c r="J111" s="32" t="e">
        <f t="shared" si="27"/>
        <v>#DIV/0!</v>
      </c>
      <c r="K111" s="32" t="e">
        <f t="shared" si="29"/>
        <v>#DIV/0!</v>
      </c>
      <c r="L111" s="10">
        <f t="shared" si="49"/>
        <v>0</v>
      </c>
      <c r="M111" s="10">
        <f t="shared" si="46"/>
        <v>0</v>
      </c>
      <c r="N111" s="10">
        <f t="shared" si="47"/>
        <v>0</v>
      </c>
    </row>
    <row r="112" spans="1:14" ht="63.75" x14ac:dyDescent="0.2">
      <c r="A112" s="4" t="s">
        <v>183</v>
      </c>
      <c r="B112" s="54" t="s">
        <v>184</v>
      </c>
      <c r="C112" s="32">
        <f t="shared" si="48"/>
        <v>50</v>
      </c>
      <c r="D112" s="32">
        <v>50</v>
      </c>
      <c r="E112" s="32"/>
      <c r="F112" s="32">
        <f>G112+H112</f>
        <v>50.02</v>
      </c>
      <c r="G112" s="32">
        <v>50.02</v>
      </c>
      <c r="H112" s="32"/>
      <c r="I112" s="32">
        <f t="shared" si="26"/>
        <v>100.03999999999999</v>
      </c>
      <c r="J112" s="32">
        <f t="shared" si="27"/>
        <v>100.03999999999999</v>
      </c>
      <c r="K112" s="32"/>
      <c r="L112" s="10">
        <f t="shared" si="49"/>
        <v>1.1198878519140081E-3</v>
      </c>
      <c r="M112" s="10">
        <f t="shared" si="46"/>
        <v>1.1198878519140081E-3</v>
      </c>
      <c r="N112" s="10">
        <f t="shared" si="47"/>
        <v>0</v>
      </c>
    </row>
    <row r="113" spans="1:14" ht="51" hidden="1" customHeight="1" x14ac:dyDescent="0.2">
      <c r="A113" s="4" t="s">
        <v>88</v>
      </c>
      <c r="B113" s="54" t="s">
        <v>360</v>
      </c>
      <c r="C113" s="32">
        <f>D113</f>
        <v>0</v>
      </c>
      <c r="D113" s="32">
        <v>0</v>
      </c>
      <c r="E113" s="32"/>
      <c r="F113" s="32">
        <f>G113</f>
        <v>0</v>
      </c>
      <c r="G113" s="32">
        <v>0</v>
      </c>
      <c r="H113" s="32"/>
      <c r="I113" s="32" t="e">
        <f t="shared" si="26"/>
        <v>#DIV/0!</v>
      </c>
      <c r="J113" s="32" t="e">
        <f t="shared" si="27"/>
        <v>#DIV/0!</v>
      </c>
      <c r="K113" s="32" t="e">
        <f t="shared" si="29"/>
        <v>#DIV/0!</v>
      </c>
      <c r="L113" s="10">
        <f t="shared" si="49"/>
        <v>0</v>
      </c>
      <c r="M113" s="10">
        <f t="shared" si="46"/>
        <v>0</v>
      </c>
      <c r="N113" s="10">
        <f t="shared" si="47"/>
        <v>0</v>
      </c>
    </row>
    <row r="114" spans="1:14" ht="56.25" customHeight="1" x14ac:dyDescent="0.2">
      <c r="A114" s="4" t="s">
        <v>143</v>
      </c>
      <c r="B114" s="54" t="s">
        <v>403</v>
      </c>
      <c r="C114" s="32">
        <f>E114</f>
        <v>23.93</v>
      </c>
      <c r="D114" s="32">
        <v>0</v>
      </c>
      <c r="E114" s="32">
        <v>23.93</v>
      </c>
      <c r="F114" s="32">
        <f>H114</f>
        <v>99.33</v>
      </c>
      <c r="G114" s="32"/>
      <c r="H114" s="32">
        <v>99.33</v>
      </c>
      <c r="I114" s="32">
        <f t="shared" si="26"/>
        <v>415.08566652737153</v>
      </c>
      <c r="J114" s="32"/>
      <c r="K114" s="32">
        <f t="shared" si="29"/>
        <v>415.08566652737153</v>
      </c>
      <c r="L114" s="10">
        <f t="shared" si="49"/>
        <v>2.223879654750468E-3</v>
      </c>
      <c r="M114" s="10">
        <f t="shared" si="46"/>
        <v>0</v>
      </c>
      <c r="N114" s="10">
        <f t="shared" si="47"/>
        <v>2.223879654750468E-3</v>
      </c>
    </row>
    <row r="115" spans="1:14" ht="55.5" hidden="1" customHeight="1" x14ac:dyDescent="0.2">
      <c r="A115" s="4" t="s">
        <v>239</v>
      </c>
      <c r="B115" s="54" t="s">
        <v>404</v>
      </c>
      <c r="C115" s="32">
        <f>E115</f>
        <v>0</v>
      </c>
      <c r="D115" s="32"/>
      <c r="E115" s="32"/>
      <c r="F115" s="32">
        <f>H115</f>
        <v>0</v>
      </c>
      <c r="G115" s="32"/>
      <c r="H115" s="32">
        <v>0</v>
      </c>
      <c r="I115" s="32" t="e">
        <f t="shared" si="26"/>
        <v>#DIV/0!</v>
      </c>
      <c r="J115" s="32" t="e">
        <f t="shared" si="27"/>
        <v>#DIV/0!</v>
      </c>
      <c r="K115" s="32" t="e">
        <f t="shared" si="29"/>
        <v>#DIV/0!</v>
      </c>
      <c r="L115" s="10">
        <f t="shared" si="49"/>
        <v>0</v>
      </c>
      <c r="M115" s="10">
        <f t="shared" si="46"/>
        <v>0</v>
      </c>
      <c r="N115" s="10">
        <f t="shared" si="47"/>
        <v>0</v>
      </c>
    </row>
    <row r="116" spans="1:14" ht="25.5" hidden="1" x14ac:dyDescent="0.2">
      <c r="A116" s="4" t="s">
        <v>96</v>
      </c>
      <c r="B116" s="54" t="s">
        <v>97</v>
      </c>
      <c r="C116" s="32">
        <f t="shared" si="48"/>
        <v>0</v>
      </c>
      <c r="D116" s="32">
        <v>0</v>
      </c>
      <c r="E116" s="32">
        <f>E117+E119+E120</f>
        <v>0</v>
      </c>
      <c r="F116" s="32">
        <f t="shared" ref="F116:F121" si="50">G116+H116</f>
        <v>0</v>
      </c>
      <c r="G116" s="32">
        <v>0</v>
      </c>
      <c r="H116" s="32">
        <f>H117+H119+H120</f>
        <v>0</v>
      </c>
      <c r="I116" s="32" t="e">
        <f t="shared" si="26"/>
        <v>#DIV/0!</v>
      </c>
      <c r="J116" s="32" t="e">
        <f t="shared" si="27"/>
        <v>#DIV/0!</v>
      </c>
      <c r="K116" s="32" t="e">
        <f t="shared" si="29"/>
        <v>#DIV/0!</v>
      </c>
      <c r="L116" s="10">
        <f t="shared" si="49"/>
        <v>0</v>
      </c>
      <c r="M116" s="10">
        <f t="shared" si="46"/>
        <v>0</v>
      </c>
      <c r="N116" s="10">
        <f t="shared" si="47"/>
        <v>0</v>
      </c>
    </row>
    <row r="117" spans="1:14" ht="38.25" hidden="1" x14ac:dyDescent="0.2">
      <c r="A117" s="4" t="s">
        <v>90</v>
      </c>
      <c r="B117" s="54" t="s">
        <v>85</v>
      </c>
      <c r="C117" s="32">
        <f t="shared" si="48"/>
        <v>0</v>
      </c>
      <c r="D117" s="32"/>
      <c r="E117" s="32"/>
      <c r="F117" s="32">
        <f t="shared" si="50"/>
        <v>0</v>
      </c>
      <c r="G117" s="32"/>
      <c r="H117" s="32"/>
      <c r="I117" s="32" t="e">
        <f t="shared" si="26"/>
        <v>#DIV/0!</v>
      </c>
      <c r="J117" s="32" t="e">
        <f t="shared" si="27"/>
        <v>#DIV/0!</v>
      </c>
      <c r="K117" s="32" t="e">
        <f t="shared" si="29"/>
        <v>#DIV/0!</v>
      </c>
      <c r="L117" s="10">
        <f t="shared" si="49"/>
        <v>0</v>
      </c>
      <c r="M117" s="10">
        <f t="shared" si="46"/>
        <v>0</v>
      </c>
      <c r="N117" s="10">
        <f t="shared" si="47"/>
        <v>0</v>
      </c>
    </row>
    <row r="118" spans="1:14" ht="25.5" hidden="1" x14ac:dyDescent="0.2">
      <c r="A118" s="4" t="s">
        <v>197</v>
      </c>
      <c r="B118" s="67" t="s">
        <v>201</v>
      </c>
      <c r="C118" s="32">
        <f t="shared" si="48"/>
        <v>0</v>
      </c>
      <c r="D118" s="32"/>
      <c r="E118" s="32"/>
      <c r="F118" s="32">
        <f t="shared" si="50"/>
        <v>0</v>
      </c>
      <c r="G118" s="32"/>
      <c r="H118" s="32"/>
      <c r="I118" s="32" t="e">
        <f t="shared" si="26"/>
        <v>#DIV/0!</v>
      </c>
      <c r="J118" s="32" t="e">
        <f t="shared" si="27"/>
        <v>#DIV/0!</v>
      </c>
      <c r="K118" s="32" t="e">
        <f t="shared" si="29"/>
        <v>#DIV/0!</v>
      </c>
      <c r="L118" s="10">
        <f t="shared" si="49"/>
        <v>0</v>
      </c>
      <c r="M118" s="10">
        <f t="shared" si="46"/>
        <v>0</v>
      </c>
      <c r="N118" s="10">
        <f t="shared" si="47"/>
        <v>0</v>
      </c>
    </row>
    <row r="119" spans="1:14" ht="38.25" x14ac:dyDescent="0.2">
      <c r="A119" s="4" t="s">
        <v>78</v>
      </c>
      <c r="B119" s="54" t="s">
        <v>79</v>
      </c>
      <c r="C119" s="32">
        <f t="shared" si="48"/>
        <v>1109</v>
      </c>
      <c r="D119" s="32">
        <v>1109</v>
      </c>
      <c r="E119" s="32"/>
      <c r="F119" s="32">
        <f t="shared" si="50"/>
        <v>2114.8829999999998</v>
      </c>
      <c r="G119" s="32">
        <v>2114.8829999999998</v>
      </c>
      <c r="H119" s="32"/>
      <c r="I119" s="32">
        <f t="shared" si="26"/>
        <v>190.70180342651037</v>
      </c>
      <c r="J119" s="32">
        <f t="shared" si="27"/>
        <v>190.70180342651037</v>
      </c>
      <c r="K119" s="32"/>
      <c r="L119" s="10">
        <f t="shared" si="49"/>
        <v>4.7349695720101011E-2</v>
      </c>
      <c r="M119" s="10">
        <f t="shared" si="46"/>
        <v>4.7349695720101011E-2</v>
      </c>
      <c r="N119" s="10">
        <f t="shared" si="47"/>
        <v>0</v>
      </c>
    </row>
    <row r="120" spans="1:14" ht="25.5" x14ac:dyDescent="0.2">
      <c r="A120" s="4" t="s">
        <v>80</v>
      </c>
      <c r="B120" s="54" t="s">
        <v>81</v>
      </c>
      <c r="C120" s="32">
        <f t="shared" si="48"/>
        <v>25</v>
      </c>
      <c r="D120" s="32">
        <v>25</v>
      </c>
      <c r="E120" s="32"/>
      <c r="F120" s="32">
        <f t="shared" si="50"/>
        <v>10</v>
      </c>
      <c r="G120" s="32">
        <v>10</v>
      </c>
      <c r="H120" s="32"/>
      <c r="I120" s="32">
        <f t="shared" si="26"/>
        <v>40</v>
      </c>
      <c r="J120" s="32">
        <f t="shared" si="27"/>
        <v>40</v>
      </c>
      <c r="K120" s="32"/>
      <c r="L120" s="10">
        <f t="shared" si="49"/>
        <v>2.2388801517673093E-4</v>
      </c>
      <c r="M120" s="10">
        <f t="shared" si="46"/>
        <v>2.2388801517673093E-4</v>
      </c>
      <c r="N120" s="10">
        <f t="shared" si="47"/>
        <v>0</v>
      </c>
    </row>
    <row r="121" spans="1:14" ht="63.75" x14ac:dyDescent="0.2">
      <c r="A121" s="4" t="s">
        <v>86</v>
      </c>
      <c r="B121" s="54" t="s">
        <v>87</v>
      </c>
      <c r="C121" s="32">
        <f t="shared" si="48"/>
        <v>63</v>
      </c>
      <c r="D121" s="32">
        <v>63</v>
      </c>
      <c r="E121" s="32"/>
      <c r="F121" s="32">
        <f t="shared" si="50"/>
        <v>189.52</v>
      </c>
      <c r="G121" s="32">
        <v>189.52</v>
      </c>
      <c r="H121" s="32"/>
      <c r="I121" s="32">
        <f t="shared" si="26"/>
        <v>300.82539682539687</v>
      </c>
      <c r="J121" s="32">
        <f t="shared" si="27"/>
        <v>300.82539682539687</v>
      </c>
      <c r="K121" s="32"/>
      <c r="L121" s="10">
        <f t="shared" si="49"/>
        <v>4.2431256636294044E-3</v>
      </c>
      <c r="M121" s="10">
        <f t="shared" si="46"/>
        <v>4.2431256636294044E-3</v>
      </c>
      <c r="N121" s="10">
        <f t="shared" si="47"/>
        <v>0</v>
      </c>
    </row>
    <row r="122" spans="1:14" ht="27" customHeight="1" x14ac:dyDescent="0.2">
      <c r="A122" s="4" t="s">
        <v>82</v>
      </c>
      <c r="B122" s="54" t="s">
        <v>358</v>
      </c>
      <c r="C122" s="32">
        <f>C123+C124</f>
        <v>33</v>
      </c>
      <c r="D122" s="32">
        <f t="shared" ref="D122:H122" si="51">D123+D124</f>
        <v>33</v>
      </c>
      <c r="E122" s="32">
        <f t="shared" si="51"/>
        <v>0</v>
      </c>
      <c r="F122" s="32">
        <f t="shared" si="51"/>
        <v>220.02799999999999</v>
      </c>
      <c r="G122" s="32">
        <f t="shared" si="51"/>
        <v>220.02799999999999</v>
      </c>
      <c r="H122" s="32">
        <f t="shared" si="51"/>
        <v>0</v>
      </c>
      <c r="I122" s="32">
        <f t="shared" si="26"/>
        <v>666.75151515151515</v>
      </c>
      <c r="J122" s="32">
        <f t="shared" si="27"/>
        <v>666.75151515151515</v>
      </c>
      <c r="K122" s="32"/>
      <c r="L122" s="10">
        <f t="shared" si="49"/>
        <v>4.9261632203305749E-3</v>
      </c>
      <c r="M122" s="10">
        <f t="shared" si="46"/>
        <v>4.9261632203305749E-3</v>
      </c>
      <c r="N122" s="10">
        <f t="shared" si="47"/>
        <v>0</v>
      </c>
    </row>
    <row r="123" spans="1:14" ht="69.75" customHeight="1" x14ac:dyDescent="0.2">
      <c r="A123" s="4" t="s">
        <v>390</v>
      </c>
      <c r="B123" s="54" t="s">
        <v>405</v>
      </c>
      <c r="C123" s="32">
        <f t="shared" si="48"/>
        <v>26</v>
      </c>
      <c r="D123" s="32">
        <v>26</v>
      </c>
      <c r="E123" s="32"/>
      <c r="F123" s="32">
        <f>G123</f>
        <v>28.527999999999999</v>
      </c>
      <c r="G123" s="32">
        <v>28.527999999999999</v>
      </c>
      <c r="H123" s="32"/>
      <c r="I123" s="32">
        <f t="shared" si="26"/>
        <v>109.72307692307692</v>
      </c>
      <c r="J123" s="32">
        <f t="shared" si="27"/>
        <v>109.72307692307692</v>
      </c>
      <c r="K123" s="32"/>
      <c r="L123" s="10">
        <f t="shared" si="49"/>
        <v>6.3870772969617791E-4</v>
      </c>
      <c r="M123" s="10">
        <f t="shared" ref="M123:M129" si="52">G123/$F$199*100</f>
        <v>6.3870772969617791E-4</v>
      </c>
      <c r="N123" s="10"/>
    </row>
    <row r="124" spans="1:14" ht="27" customHeight="1" x14ac:dyDescent="0.2">
      <c r="A124" s="4" t="s">
        <v>391</v>
      </c>
      <c r="B124" s="54" t="s">
        <v>406</v>
      </c>
      <c r="C124" s="32">
        <f t="shared" si="48"/>
        <v>7</v>
      </c>
      <c r="D124" s="32">
        <v>7</v>
      </c>
      <c r="E124" s="32"/>
      <c r="F124" s="32">
        <f>G124</f>
        <v>191.5</v>
      </c>
      <c r="G124" s="32">
        <v>191.5</v>
      </c>
      <c r="H124" s="32"/>
      <c r="I124" s="32">
        <f t="shared" si="26"/>
        <v>2735.7142857142858</v>
      </c>
      <c r="J124" s="32">
        <f t="shared" si="27"/>
        <v>2735.7142857142858</v>
      </c>
      <c r="K124" s="32"/>
      <c r="L124" s="10">
        <f t="shared" si="49"/>
        <v>4.2874554906343967E-3</v>
      </c>
      <c r="M124" s="10">
        <f t="shared" si="52"/>
        <v>4.2874554906343967E-3</v>
      </c>
      <c r="N124" s="10"/>
    </row>
    <row r="125" spans="1:14" ht="81.75" customHeight="1" x14ac:dyDescent="0.2">
      <c r="A125" s="4" t="s">
        <v>145</v>
      </c>
      <c r="B125" s="54" t="s">
        <v>333</v>
      </c>
      <c r="C125" s="32">
        <f>D125+E125</f>
        <v>703</v>
      </c>
      <c r="D125" s="32">
        <v>703</v>
      </c>
      <c r="E125" s="32">
        <v>0</v>
      </c>
      <c r="F125" s="32">
        <f>G125+H125</f>
        <v>817.38199999999995</v>
      </c>
      <c r="G125" s="32">
        <v>817.38199999999995</v>
      </c>
      <c r="H125" s="32">
        <v>0</v>
      </c>
      <c r="I125" s="32">
        <f t="shared" si="26"/>
        <v>116.27055476529161</v>
      </c>
      <c r="J125" s="32">
        <f t="shared" si="27"/>
        <v>116.27055476529161</v>
      </c>
      <c r="K125" s="32"/>
      <c r="L125" s="10">
        <f t="shared" si="49"/>
        <v>1.8300203362118666E-2</v>
      </c>
      <c r="M125" s="10">
        <f t="shared" si="52"/>
        <v>1.8300203362118666E-2</v>
      </c>
      <c r="N125" s="10">
        <f t="shared" ref="N125:N131" si="53">H125/$F$199*100</f>
        <v>0</v>
      </c>
    </row>
    <row r="126" spans="1:14" ht="78.75" hidden="1" customHeight="1" x14ac:dyDescent="0.2">
      <c r="A126" s="4" t="s">
        <v>240</v>
      </c>
      <c r="B126" s="54" t="s">
        <v>334</v>
      </c>
      <c r="C126" s="32">
        <f>D126+E126</f>
        <v>0</v>
      </c>
      <c r="D126" s="32">
        <v>0</v>
      </c>
      <c r="E126" s="32">
        <v>0</v>
      </c>
      <c r="F126" s="32">
        <f>G126+H126</f>
        <v>0</v>
      </c>
      <c r="G126" s="32">
        <v>0</v>
      </c>
      <c r="H126" s="32">
        <v>0</v>
      </c>
      <c r="I126" s="32" t="e">
        <f t="shared" si="26"/>
        <v>#DIV/0!</v>
      </c>
      <c r="J126" s="32" t="e">
        <f t="shared" si="27"/>
        <v>#DIV/0!</v>
      </c>
      <c r="K126" s="32" t="e">
        <f t="shared" si="29"/>
        <v>#DIV/0!</v>
      </c>
      <c r="L126" s="10">
        <f t="shared" si="49"/>
        <v>0</v>
      </c>
      <c r="M126" s="10">
        <f t="shared" si="52"/>
        <v>0</v>
      </c>
      <c r="N126" s="10">
        <f t="shared" si="53"/>
        <v>0</v>
      </c>
    </row>
    <row r="127" spans="1:14" ht="40.5" customHeight="1" x14ac:dyDescent="0.2">
      <c r="A127" s="4" t="s">
        <v>346</v>
      </c>
      <c r="B127" s="54" t="s">
        <v>359</v>
      </c>
      <c r="C127" s="32">
        <f>D127</f>
        <v>15259</v>
      </c>
      <c r="D127" s="32">
        <v>15259</v>
      </c>
      <c r="E127" s="32"/>
      <c r="F127" s="32">
        <f>G127</f>
        <v>21203.385999999999</v>
      </c>
      <c r="G127" s="32">
        <v>21203.385999999999</v>
      </c>
      <c r="H127" s="32"/>
      <c r="I127" s="32">
        <f t="shared" si="26"/>
        <v>138.95658955370601</v>
      </c>
      <c r="J127" s="32">
        <f t="shared" si="27"/>
        <v>138.95658955370601</v>
      </c>
      <c r="K127" s="32"/>
      <c r="L127" s="10">
        <f t="shared" si="49"/>
        <v>0.47471840065660836</v>
      </c>
      <c r="M127" s="10">
        <f t="shared" si="52"/>
        <v>0.47471840065660836</v>
      </c>
      <c r="N127" s="10">
        <f t="shared" si="53"/>
        <v>0</v>
      </c>
    </row>
    <row r="128" spans="1:14" ht="76.5" x14ac:dyDescent="0.2">
      <c r="A128" s="3" t="s">
        <v>182</v>
      </c>
      <c r="B128" s="54" t="s">
        <v>308</v>
      </c>
      <c r="C128" s="32">
        <f>D128+E128</f>
        <v>120</v>
      </c>
      <c r="D128" s="32">
        <v>120</v>
      </c>
      <c r="E128" s="32">
        <v>0</v>
      </c>
      <c r="F128" s="32">
        <f>G128+H128</f>
        <v>70.105999999999995</v>
      </c>
      <c r="G128" s="32">
        <v>70.105999999999995</v>
      </c>
      <c r="H128" s="32"/>
      <c r="I128" s="32">
        <f t="shared" si="26"/>
        <v>58.42166666666666</v>
      </c>
      <c r="J128" s="32">
        <f t="shared" si="27"/>
        <v>58.42166666666666</v>
      </c>
      <c r="K128" s="32"/>
      <c r="L128" s="10">
        <f t="shared" si="49"/>
        <v>1.5695893191979896E-3</v>
      </c>
      <c r="M128" s="10">
        <f t="shared" si="52"/>
        <v>1.5695893191979896E-3</v>
      </c>
      <c r="N128" s="10">
        <f t="shared" si="53"/>
        <v>0</v>
      </c>
    </row>
    <row r="129" spans="1:15" ht="51" x14ac:dyDescent="0.2">
      <c r="A129" s="4" t="s">
        <v>83</v>
      </c>
      <c r="B129" s="54" t="s">
        <v>84</v>
      </c>
      <c r="C129" s="32">
        <f>D129+E129</f>
        <v>3927</v>
      </c>
      <c r="D129" s="32">
        <v>3927</v>
      </c>
      <c r="E129" s="32">
        <v>0</v>
      </c>
      <c r="F129" s="32">
        <f>G129</f>
        <v>6447.4170000000004</v>
      </c>
      <c r="G129" s="32">
        <v>6447.4170000000004</v>
      </c>
      <c r="H129" s="32">
        <v>1.9E-2</v>
      </c>
      <c r="I129" s="32">
        <f t="shared" si="26"/>
        <v>164.18174178762413</v>
      </c>
      <c r="J129" s="32">
        <f t="shared" si="27"/>
        <v>164.18174178762413</v>
      </c>
      <c r="K129" s="32"/>
      <c r="L129" s="10">
        <f t="shared" si="49"/>
        <v>0.14434993951467129</v>
      </c>
      <c r="M129" s="10">
        <f t="shared" si="52"/>
        <v>0.14434993951467129</v>
      </c>
      <c r="N129" s="10">
        <f t="shared" si="53"/>
        <v>4.2538722883578872E-7</v>
      </c>
    </row>
    <row r="130" spans="1:15" ht="45" customHeight="1" x14ac:dyDescent="0.2">
      <c r="A130" s="4" t="s">
        <v>392</v>
      </c>
      <c r="B130" s="54" t="s">
        <v>407</v>
      </c>
      <c r="C130" s="32">
        <f>E130</f>
        <v>0</v>
      </c>
      <c r="D130" s="32"/>
      <c r="E130" s="32">
        <v>0</v>
      </c>
      <c r="F130" s="32">
        <f>H130</f>
        <v>5</v>
      </c>
      <c r="G130" s="32"/>
      <c r="H130" s="32">
        <v>5</v>
      </c>
      <c r="I130" s="32"/>
      <c r="J130" s="32"/>
      <c r="K130" s="32"/>
      <c r="L130" s="10"/>
      <c r="M130" s="10"/>
      <c r="N130" s="10">
        <f t="shared" si="53"/>
        <v>1.1194400758836547E-4</v>
      </c>
    </row>
    <row r="131" spans="1:15" ht="38.25" x14ac:dyDescent="0.2">
      <c r="A131" s="4" t="s">
        <v>241</v>
      </c>
      <c r="B131" s="54" t="s">
        <v>263</v>
      </c>
      <c r="C131" s="32">
        <f>D131+E131</f>
        <v>14.31</v>
      </c>
      <c r="D131" s="32"/>
      <c r="E131" s="32">
        <v>14.31</v>
      </c>
      <c r="F131" s="32">
        <f>H131</f>
        <v>21.102</v>
      </c>
      <c r="G131" s="32"/>
      <c r="H131" s="32">
        <v>21.102</v>
      </c>
      <c r="I131" s="32">
        <f t="shared" si="26"/>
        <v>147.46331236897274</v>
      </c>
      <c r="J131" s="32" t="e">
        <f t="shared" si="27"/>
        <v>#DIV/0!</v>
      </c>
      <c r="K131" s="32">
        <f t="shared" si="29"/>
        <v>147.46331236897274</v>
      </c>
      <c r="L131" s="10">
        <f>F131/$F$199*100</f>
        <v>4.7244848962593755E-4</v>
      </c>
      <c r="M131" s="10">
        <f>G131/$F$199*100</f>
        <v>0</v>
      </c>
      <c r="N131" s="10">
        <f t="shared" si="53"/>
        <v>4.7244848962593755E-4</v>
      </c>
    </row>
    <row r="132" spans="1:15" s="24" customFormat="1" x14ac:dyDescent="0.2">
      <c r="A132" s="31" t="s">
        <v>48</v>
      </c>
      <c r="B132" s="66" t="s">
        <v>49</v>
      </c>
      <c r="C132" s="34">
        <f>SUM(C133:C138)</f>
        <v>1536</v>
      </c>
      <c r="D132" s="34">
        <f>SUM(D133:D137)</f>
        <v>1336</v>
      </c>
      <c r="E132" s="34">
        <f>SUM(E133:E138)</f>
        <v>200</v>
      </c>
      <c r="F132" s="34">
        <f>SUM(F133:F138)</f>
        <v>-3620.8549999999991</v>
      </c>
      <c r="G132" s="34">
        <f>SUM(G133:G137)</f>
        <v>-3808.8949999999995</v>
      </c>
      <c r="H132" s="34">
        <f>SUM(H133:H138)</f>
        <v>188.04</v>
      </c>
      <c r="I132" s="34">
        <f t="shared" si="26"/>
        <v>-235.73274739583329</v>
      </c>
      <c r="J132" s="34">
        <f t="shared" si="27"/>
        <v>-285.09693113772448</v>
      </c>
      <c r="K132" s="34">
        <f t="shared" si="29"/>
        <v>94.02</v>
      </c>
      <c r="L132" s="23">
        <f>F132/F199*100</f>
        <v>-8.1066603919274172E-2</v>
      </c>
      <c r="M132" s="22">
        <f t="shared" ref="M132:N138" si="54">G132/$F$199*100</f>
        <v>-8.5276594156657434E-2</v>
      </c>
      <c r="N132" s="22">
        <f t="shared" si="54"/>
        <v>4.2099902373832479E-3</v>
      </c>
    </row>
    <row r="133" spans="1:15" ht="25.5" x14ac:dyDescent="0.2">
      <c r="A133" s="4" t="s">
        <v>102</v>
      </c>
      <c r="B133" s="54" t="s">
        <v>103</v>
      </c>
      <c r="C133" s="32">
        <f>D133+E133</f>
        <v>0</v>
      </c>
      <c r="D133" s="36">
        <v>0</v>
      </c>
      <c r="E133" s="37"/>
      <c r="F133" s="32">
        <f>G133+H133</f>
        <v>-5145.4139999999998</v>
      </c>
      <c r="G133" s="36">
        <v>-5145.4139999999998</v>
      </c>
      <c r="H133" s="36"/>
      <c r="I133" s="32"/>
      <c r="J133" s="36"/>
      <c r="K133" s="36"/>
      <c r="L133" s="10">
        <f t="shared" ref="L133:L138" si="55">F133/$F$199*100</f>
        <v>-0.11519965277225637</v>
      </c>
      <c r="M133" s="10">
        <f t="shared" si="54"/>
        <v>-0.11519965277225637</v>
      </c>
      <c r="N133" s="10">
        <f t="shared" si="54"/>
        <v>0</v>
      </c>
    </row>
    <row r="134" spans="1:15" ht="25.5" x14ac:dyDescent="0.2">
      <c r="A134" s="4" t="s">
        <v>144</v>
      </c>
      <c r="B134" s="54" t="s">
        <v>261</v>
      </c>
      <c r="C134" s="32">
        <f>D134+E134</f>
        <v>0</v>
      </c>
      <c r="D134" s="37"/>
      <c r="E134" s="36">
        <v>0</v>
      </c>
      <c r="F134" s="32">
        <f>H134</f>
        <v>-18.239000000000001</v>
      </c>
      <c r="G134" s="36"/>
      <c r="H134" s="36">
        <v>-18.239000000000001</v>
      </c>
      <c r="I134" s="32"/>
      <c r="J134" s="36"/>
      <c r="K134" s="36"/>
      <c r="L134" s="10">
        <f t="shared" si="55"/>
        <v>-4.0834935088083954E-4</v>
      </c>
      <c r="M134" s="10">
        <f t="shared" si="54"/>
        <v>0</v>
      </c>
      <c r="N134" s="10">
        <f t="shared" si="54"/>
        <v>-4.0834935088083954E-4</v>
      </c>
    </row>
    <row r="135" spans="1:15" ht="25.5" x14ac:dyDescent="0.2">
      <c r="A135" s="4" t="s">
        <v>237</v>
      </c>
      <c r="B135" s="54" t="s">
        <v>262</v>
      </c>
      <c r="C135" s="32">
        <f>D135+E135</f>
        <v>0</v>
      </c>
      <c r="D135" s="37"/>
      <c r="E135" s="36">
        <v>0</v>
      </c>
      <c r="F135" s="32">
        <f>H135</f>
        <v>0</v>
      </c>
      <c r="G135" s="36"/>
      <c r="H135" s="36">
        <v>0</v>
      </c>
      <c r="I135" s="32"/>
      <c r="J135" s="36"/>
      <c r="K135" s="36"/>
      <c r="L135" s="10">
        <f t="shared" si="55"/>
        <v>0</v>
      </c>
      <c r="M135" s="10">
        <f t="shared" si="54"/>
        <v>0</v>
      </c>
      <c r="N135" s="10">
        <f t="shared" si="54"/>
        <v>0</v>
      </c>
    </row>
    <row r="136" spans="1:15" ht="25.5" x14ac:dyDescent="0.2">
      <c r="A136" s="4" t="s">
        <v>61</v>
      </c>
      <c r="B136" s="54" t="s">
        <v>63</v>
      </c>
      <c r="C136" s="32">
        <f>D136</f>
        <v>1336</v>
      </c>
      <c r="D136" s="32">
        <v>1336</v>
      </c>
      <c r="E136" s="32"/>
      <c r="F136" s="32">
        <f>G136</f>
        <v>1336.519</v>
      </c>
      <c r="G136" s="32">
        <v>1336.519</v>
      </c>
      <c r="H136" s="32"/>
      <c r="I136" s="32">
        <f t="shared" si="26"/>
        <v>100.03884730538921</v>
      </c>
      <c r="J136" s="32">
        <f t="shared" si="27"/>
        <v>100.03884730538921</v>
      </c>
      <c r="K136" s="32"/>
      <c r="L136" s="10">
        <f t="shared" si="55"/>
        <v>2.9923058615598925E-2</v>
      </c>
      <c r="M136" s="10">
        <f t="shared" si="54"/>
        <v>2.9923058615598925E-2</v>
      </c>
      <c r="N136" s="10">
        <f t="shared" si="54"/>
        <v>0</v>
      </c>
    </row>
    <row r="137" spans="1:15" ht="25.5" x14ac:dyDescent="0.2">
      <c r="A137" s="4" t="s">
        <v>132</v>
      </c>
      <c r="B137" s="54" t="s">
        <v>259</v>
      </c>
      <c r="C137" s="32">
        <f>E137</f>
        <v>118</v>
      </c>
      <c r="D137" s="32"/>
      <c r="E137" s="32">
        <v>118</v>
      </c>
      <c r="F137" s="32">
        <f>H137</f>
        <v>109.682</v>
      </c>
      <c r="G137" s="32"/>
      <c r="H137" s="32">
        <v>109.682</v>
      </c>
      <c r="I137" s="32">
        <f t="shared" si="26"/>
        <v>92.95084745762712</v>
      </c>
      <c r="J137" s="32"/>
      <c r="K137" s="32">
        <f t="shared" si="29"/>
        <v>92.95084745762712</v>
      </c>
      <c r="L137" s="10">
        <f t="shared" si="55"/>
        <v>2.4556485280614201E-3</v>
      </c>
      <c r="M137" s="10">
        <f t="shared" si="54"/>
        <v>0</v>
      </c>
      <c r="N137" s="10">
        <f t="shared" si="54"/>
        <v>2.4556485280614201E-3</v>
      </c>
    </row>
    <row r="138" spans="1:15" ht="25.5" x14ac:dyDescent="0.2">
      <c r="A138" s="4" t="s">
        <v>238</v>
      </c>
      <c r="B138" s="54" t="s">
        <v>260</v>
      </c>
      <c r="C138" s="32">
        <f>E138</f>
        <v>82</v>
      </c>
      <c r="D138" s="32"/>
      <c r="E138" s="32">
        <v>82</v>
      </c>
      <c r="F138" s="32">
        <f>H138</f>
        <v>96.596999999999994</v>
      </c>
      <c r="G138" s="32"/>
      <c r="H138" s="32">
        <v>96.596999999999994</v>
      </c>
      <c r="I138" s="32">
        <f t="shared" si="26"/>
        <v>117.8012195121951</v>
      </c>
      <c r="J138" s="32"/>
      <c r="K138" s="32">
        <f t="shared" si="29"/>
        <v>117.8012195121951</v>
      </c>
      <c r="L138" s="10">
        <f t="shared" si="55"/>
        <v>2.1626910602026675E-3</v>
      </c>
      <c r="M138" s="10">
        <f t="shared" si="54"/>
        <v>0</v>
      </c>
      <c r="N138" s="10">
        <f t="shared" si="54"/>
        <v>2.1626910602026675E-3</v>
      </c>
    </row>
    <row r="139" spans="1:15" s="24" customFormat="1" x14ac:dyDescent="0.2">
      <c r="A139" s="31" t="s">
        <v>50</v>
      </c>
      <c r="B139" s="66" t="s">
        <v>51</v>
      </c>
      <c r="C139" s="34">
        <f t="shared" ref="C139:H139" si="56">C140+C189+C192+C195</f>
        <v>2260790.1800000002</v>
      </c>
      <c r="D139" s="34">
        <f t="shared" si="56"/>
        <v>2793185.193</v>
      </c>
      <c r="E139" s="34">
        <f t="shared" si="56"/>
        <v>899220.64199999999</v>
      </c>
      <c r="F139" s="34">
        <f>F140+F189+F192+F195</f>
        <v>2261269.0819999999</v>
      </c>
      <c r="G139" s="34">
        <f t="shared" si="56"/>
        <v>2653251.9329999993</v>
      </c>
      <c r="H139" s="34">
        <f t="shared" si="56"/>
        <v>761599.03899999999</v>
      </c>
      <c r="I139" s="34">
        <f t="shared" si="26"/>
        <v>100.02118294763646</v>
      </c>
      <c r="J139" s="34">
        <f t="shared" si="27"/>
        <v>94.990190398019891</v>
      </c>
      <c r="K139" s="34">
        <f t="shared" si="29"/>
        <v>84.695457758408537</v>
      </c>
      <c r="L139" s="22">
        <f>F139/F199*100</f>
        <v>50.627104654948837</v>
      </c>
      <c r="M139" s="22">
        <f>M140+M189+M192+M195</f>
        <v>50.502069825557882</v>
      </c>
      <c r="N139" s="22">
        <f>N140+N189+N192+N195</f>
        <v>1.4421970385624299E-2</v>
      </c>
    </row>
    <row r="140" spans="1:15" ht="25.5" customHeight="1" x14ac:dyDescent="0.2">
      <c r="A140" s="16" t="s">
        <v>52</v>
      </c>
      <c r="B140" s="63" t="s">
        <v>1</v>
      </c>
      <c r="C140" s="35">
        <f t="shared" ref="C140:H140" si="57">C141+C151+C160+C178</f>
        <v>2136160.8830000004</v>
      </c>
      <c r="D140" s="35">
        <f t="shared" si="57"/>
        <v>2669188.1660000002</v>
      </c>
      <c r="E140" s="35">
        <f t="shared" si="57"/>
        <v>898588.37199999997</v>
      </c>
      <c r="F140" s="35">
        <f t="shared" si="57"/>
        <v>2136160.8509999998</v>
      </c>
      <c r="G140" s="35">
        <f t="shared" si="57"/>
        <v>2528470.5769999996</v>
      </c>
      <c r="H140" s="35">
        <f t="shared" si="57"/>
        <v>761272.174</v>
      </c>
      <c r="I140" s="35">
        <f t="shared" si="26"/>
        <v>99.999998501985459</v>
      </c>
      <c r="J140" s="35">
        <f t="shared" si="27"/>
        <v>94.728075345438185</v>
      </c>
      <c r="K140" s="35">
        <f t="shared" si="29"/>
        <v>84.718676283961543</v>
      </c>
      <c r="L140" s="36">
        <f>M140</f>
        <v>47.888163792699835</v>
      </c>
      <c r="M140" s="36">
        <f>(G140-389536.8)/$F$199*100</f>
        <v>47.888163792699835</v>
      </c>
      <c r="N140" s="14">
        <v>0</v>
      </c>
    </row>
    <row r="141" spans="1:15" s="99" customFormat="1" ht="29.25" customHeight="1" x14ac:dyDescent="0.2">
      <c r="A141" s="17" t="s">
        <v>104</v>
      </c>
      <c r="B141" s="85" t="s">
        <v>335</v>
      </c>
      <c r="C141" s="101">
        <f t="shared" ref="C141:H141" si="58">SUM(C142:C150)</f>
        <v>62667.3</v>
      </c>
      <c r="D141" s="101">
        <f t="shared" si="58"/>
        <v>62667.3</v>
      </c>
      <c r="E141" s="101">
        <f t="shared" si="58"/>
        <v>798631.13199999998</v>
      </c>
      <c r="F141" s="101">
        <f t="shared" si="58"/>
        <v>62667.3</v>
      </c>
      <c r="G141" s="101">
        <f t="shared" si="58"/>
        <v>62667.3</v>
      </c>
      <c r="H141" s="101">
        <f t="shared" si="58"/>
        <v>662674.57900000003</v>
      </c>
      <c r="I141" s="101">
        <f t="shared" ref="I141:I199" si="59">F141/C141*100</f>
        <v>100</v>
      </c>
      <c r="J141" s="101">
        <f t="shared" ref="J141:J199" si="60">G141/D141*100</f>
        <v>100</v>
      </c>
      <c r="K141" s="101">
        <f t="shared" ref="K141:K199" si="61">H141/E141*100</f>
        <v>82.9763018805032</v>
      </c>
      <c r="L141" s="101">
        <f t="shared" ref="L141:M143" si="62">F141/$F$199*100</f>
        <v>1.4030457413484749</v>
      </c>
      <c r="M141" s="101">
        <f t="shared" si="62"/>
        <v>1.4030457413484749</v>
      </c>
      <c r="N141" s="21">
        <v>0</v>
      </c>
      <c r="O141" s="106"/>
    </row>
    <row r="142" spans="1:15" s="43" customFormat="1" ht="33.75" customHeight="1" x14ac:dyDescent="0.2">
      <c r="A142" s="16" t="s">
        <v>133</v>
      </c>
      <c r="B142" s="63" t="s">
        <v>257</v>
      </c>
      <c r="C142" s="36">
        <f>D142</f>
        <v>0</v>
      </c>
      <c r="D142" s="36">
        <v>0</v>
      </c>
      <c r="E142" s="36">
        <v>42425.9</v>
      </c>
      <c r="F142" s="36"/>
      <c r="G142" s="36"/>
      <c r="H142" s="36">
        <v>42425.9</v>
      </c>
      <c r="I142" s="36"/>
      <c r="J142" s="36"/>
      <c r="K142" s="36">
        <f t="shared" si="61"/>
        <v>100</v>
      </c>
      <c r="L142" s="14">
        <f t="shared" si="62"/>
        <v>0</v>
      </c>
      <c r="M142" s="14">
        <f t="shared" si="62"/>
        <v>0</v>
      </c>
      <c r="N142" s="14">
        <v>0</v>
      </c>
    </row>
    <row r="143" spans="1:15" s="43" customFormat="1" ht="31.5" customHeight="1" x14ac:dyDescent="0.2">
      <c r="A143" s="16" t="s">
        <v>236</v>
      </c>
      <c r="B143" s="63" t="s">
        <v>258</v>
      </c>
      <c r="C143" s="36"/>
      <c r="D143" s="36"/>
      <c r="E143" s="36">
        <v>102066.1</v>
      </c>
      <c r="F143" s="36"/>
      <c r="G143" s="36"/>
      <c r="H143" s="36">
        <v>102066.1</v>
      </c>
      <c r="I143" s="36"/>
      <c r="J143" s="36"/>
      <c r="K143" s="36">
        <f t="shared" si="61"/>
        <v>100</v>
      </c>
      <c r="L143" s="14">
        <f t="shared" si="62"/>
        <v>0</v>
      </c>
      <c r="M143" s="14">
        <f t="shared" si="62"/>
        <v>0</v>
      </c>
      <c r="N143" s="14">
        <v>1</v>
      </c>
    </row>
    <row r="144" spans="1:15" s="43" customFormat="1" ht="41.25" hidden="1" customHeight="1" x14ac:dyDescent="0.2">
      <c r="A144" s="18" t="s">
        <v>117</v>
      </c>
      <c r="B144" s="63" t="s">
        <v>142</v>
      </c>
      <c r="C144" s="36">
        <f>D144</f>
        <v>0</v>
      </c>
      <c r="D144" s="36">
        <v>0</v>
      </c>
      <c r="E144" s="36"/>
      <c r="F144" s="36">
        <f>G144+H144</f>
        <v>0</v>
      </c>
      <c r="G144" s="36">
        <v>0</v>
      </c>
      <c r="H144" s="36"/>
      <c r="I144" s="36"/>
      <c r="J144" s="36"/>
      <c r="K144" s="36" t="e">
        <f t="shared" si="61"/>
        <v>#DIV/0!</v>
      </c>
      <c r="L144" s="14">
        <f t="shared" ref="L144:L150" si="63">F144/$F$199*100</f>
        <v>0</v>
      </c>
      <c r="M144" s="14">
        <f t="shared" ref="M144:M150" si="64">G144/$F$199*100</f>
        <v>0</v>
      </c>
      <c r="N144" s="14">
        <v>2</v>
      </c>
    </row>
    <row r="145" spans="1:15" s="43" customFormat="1" ht="38.25" x14ac:dyDescent="0.2">
      <c r="A145" s="18" t="s">
        <v>140</v>
      </c>
      <c r="B145" s="63" t="s">
        <v>255</v>
      </c>
      <c r="C145" s="36"/>
      <c r="D145" s="36"/>
      <c r="E145" s="36">
        <v>499354.75</v>
      </c>
      <c r="F145" s="36"/>
      <c r="G145" s="36"/>
      <c r="H145" s="36">
        <v>371910.53899999999</v>
      </c>
      <c r="I145" s="36"/>
      <c r="J145" s="36"/>
      <c r="K145" s="36">
        <f t="shared" si="61"/>
        <v>74.478221945420557</v>
      </c>
      <c r="L145" s="14">
        <f t="shared" si="63"/>
        <v>0</v>
      </c>
      <c r="M145" s="14">
        <f t="shared" si="64"/>
        <v>0</v>
      </c>
      <c r="N145" s="14">
        <v>3</v>
      </c>
    </row>
    <row r="146" spans="1:15" s="43" customFormat="1" ht="38.25" x14ac:dyDescent="0.2">
      <c r="A146" s="18" t="s">
        <v>235</v>
      </c>
      <c r="B146" s="77" t="s">
        <v>256</v>
      </c>
      <c r="C146" s="36"/>
      <c r="D146" s="36"/>
      <c r="E146" s="36">
        <v>153784.38200000001</v>
      </c>
      <c r="F146" s="36"/>
      <c r="G146" s="36"/>
      <c r="H146" s="36">
        <v>145272.04</v>
      </c>
      <c r="I146" s="36"/>
      <c r="J146" s="36"/>
      <c r="K146" s="36">
        <f t="shared" si="61"/>
        <v>94.464755205115694</v>
      </c>
      <c r="L146" s="14">
        <f t="shared" si="63"/>
        <v>0</v>
      </c>
      <c r="M146" s="14">
        <f t="shared" si="64"/>
        <v>0</v>
      </c>
      <c r="N146" s="14">
        <v>4</v>
      </c>
    </row>
    <row r="147" spans="1:15" s="43" customFormat="1" ht="39" customHeight="1" x14ac:dyDescent="0.2">
      <c r="A147" s="18" t="s">
        <v>185</v>
      </c>
      <c r="B147" s="78" t="s">
        <v>216</v>
      </c>
      <c r="C147" s="36">
        <f>D147</f>
        <v>44319.3</v>
      </c>
      <c r="D147" s="36">
        <v>44319.3</v>
      </c>
      <c r="E147" s="36"/>
      <c r="F147" s="36">
        <f>G147</f>
        <v>44319.3</v>
      </c>
      <c r="G147" s="36">
        <v>44319.3</v>
      </c>
      <c r="H147" s="36"/>
      <c r="I147" s="36">
        <f t="shared" si="59"/>
        <v>100</v>
      </c>
      <c r="J147" s="36">
        <f t="shared" si="60"/>
        <v>100</v>
      </c>
      <c r="K147" s="36"/>
      <c r="L147" s="14">
        <f t="shared" si="63"/>
        <v>0.99225601110220918</v>
      </c>
      <c r="M147" s="14">
        <f t="shared" si="64"/>
        <v>0.99225601110220918</v>
      </c>
      <c r="N147" s="14">
        <v>5</v>
      </c>
    </row>
    <row r="148" spans="1:15" s="43" customFormat="1" ht="25.5" x14ac:dyDescent="0.2">
      <c r="A148" s="18" t="s">
        <v>280</v>
      </c>
      <c r="B148" s="78" t="s">
        <v>311</v>
      </c>
      <c r="C148" s="36">
        <f>D148</f>
        <v>18348</v>
      </c>
      <c r="D148" s="36">
        <v>18348</v>
      </c>
      <c r="E148" s="36"/>
      <c r="F148" s="36">
        <f>G148</f>
        <v>18348</v>
      </c>
      <c r="G148" s="36">
        <v>18348</v>
      </c>
      <c r="H148" s="36"/>
      <c r="I148" s="36">
        <f t="shared" si="59"/>
        <v>100</v>
      </c>
      <c r="J148" s="36">
        <f t="shared" si="60"/>
        <v>100</v>
      </c>
      <c r="K148" s="36"/>
      <c r="L148" s="14">
        <f t="shared" si="63"/>
        <v>0.41078973024626586</v>
      </c>
      <c r="M148" s="14">
        <f t="shared" si="64"/>
        <v>0.41078973024626586</v>
      </c>
      <c r="N148" s="14">
        <v>6</v>
      </c>
    </row>
    <row r="149" spans="1:15" s="43" customFormat="1" x14ac:dyDescent="0.2">
      <c r="A149" s="18" t="s">
        <v>278</v>
      </c>
      <c r="B149" s="78" t="s">
        <v>287</v>
      </c>
      <c r="C149" s="36"/>
      <c r="D149" s="36"/>
      <c r="E149" s="36">
        <v>875.7</v>
      </c>
      <c r="F149" s="36"/>
      <c r="G149" s="36"/>
      <c r="H149" s="36">
        <v>875.7</v>
      </c>
      <c r="I149" s="36"/>
      <c r="J149" s="36"/>
      <c r="K149" s="36">
        <f t="shared" si="61"/>
        <v>100</v>
      </c>
      <c r="L149" s="14">
        <f t="shared" si="63"/>
        <v>0</v>
      </c>
      <c r="M149" s="14">
        <f t="shared" si="64"/>
        <v>0</v>
      </c>
      <c r="N149" s="14">
        <v>7</v>
      </c>
    </row>
    <row r="150" spans="1:15" s="43" customFormat="1" ht="25.5" x14ac:dyDescent="0.2">
      <c r="A150" s="18" t="s">
        <v>284</v>
      </c>
      <c r="B150" s="63" t="s">
        <v>288</v>
      </c>
      <c r="C150" s="36">
        <f>D150</f>
        <v>0</v>
      </c>
      <c r="D150" s="36">
        <v>0</v>
      </c>
      <c r="E150" s="36">
        <v>124.3</v>
      </c>
      <c r="F150" s="36">
        <f>G150</f>
        <v>0</v>
      </c>
      <c r="G150" s="36">
        <v>0</v>
      </c>
      <c r="H150" s="36">
        <v>124.3</v>
      </c>
      <c r="I150" s="36"/>
      <c r="J150" s="36"/>
      <c r="K150" s="36">
        <f t="shared" si="61"/>
        <v>100</v>
      </c>
      <c r="L150" s="14">
        <f t="shared" si="63"/>
        <v>0</v>
      </c>
      <c r="M150" s="14">
        <f t="shared" si="64"/>
        <v>0</v>
      </c>
      <c r="N150" s="14">
        <v>8</v>
      </c>
    </row>
    <row r="151" spans="1:15" s="99" customFormat="1" ht="38.25" x14ac:dyDescent="0.2">
      <c r="A151" s="17" t="s">
        <v>53</v>
      </c>
      <c r="B151" s="85" t="s">
        <v>357</v>
      </c>
      <c r="C151" s="101">
        <f>SUM(C152:C159)</f>
        <v>780392.16299999994</v>
      </c>
      <c r="D151" s="101">
        <f>SUM(D152:D159)</f>
        <v>780392.16299999994</v>
      </c>
      <c r="E151" s="101">
        <f>SUM(E154:E159)</f>
        <v>0</v>
      </c>
      <c r="F151" s="101">
        <f>SUM(F152:F159)</f>
        <v>780392.16299999994</v>
      </c>
      <c r="G151" s="101">
        <f>SUM(G152:G159)</f>
        <v>780392.16299999994</v>
      </c>
      <c r="H151" s="101">
        <f>SUM(H152:H159)</f>
        <v>0</v>
      </c>
      <c r="I151" s="101">
        <f t="shared" si="59"/>
        <v>100</v>
      </c>
      <c r="J151" s="101">
        <f t="shared" si="60"/>
        <v>100</v>
      </c>
      <c r="K151" s="101"/>
      <c r="L151" s="101">
        <f>F151/$F$199*100</f>
        <v>17.472045243354582</v>
      </c>
      <c r="M151" s="21">
        <f>G151/$F$199*100</f>
        <v>17.472045243354582</v>
      </c>
      <c r="N151" s="21">
        <v>0</v>
      </c>
      <c r="O151" s="106"/>
    </row>
    <row r="152" spans="1:15" s="43" customFormat="1" ht="25.5" hidden="1" x14ac:dyDescent="0.2">
      <c r="A152" s="26" t="s">
        <v>186</v>
      </c>
      <c r="B152" s="79" t="s">
        <v>187</v>
      </c>
      <c r="C152" s="36">
        <f>D152</f>
        <v>0</v>
      </c>
      <c r="D152" s="36">
        <v>0</v>
      </c>
      <c r="E152" s="36"/>
      <c r="F152" s="36">
        <f>G152</f>
        <v>0</v>
      </c>
      <c r="G152" s="36">
        <v>0</v>
      </c>
      <c r="H152" s="36"/>
      <c r="I152" s="36" t="e">
        <f t="shared" si="59"/>
        <v>#DIV/0!</v>
      </c>
      <c r="J152" s="36" t="e">
        <f t="shared" si="60"/>
        <v>#DIV/0!</v>
      </c>
      <c r="K152" s="36" t="e">
        <f t="shared" si="61"/>
        <v>#DIV/0!</v>
      </c>
      <c r="L152" s="14">
        <f>F152/$F$199*100</f>
        <v>0</v>
      </c>
      <c r="M152" s="14">
        <f>G152/$F$199*100</f>
        <v>0</v>
      </c>
      <c r="N152" s="14">
        <f>H152/$F$199*100</f>
        <v>0</v>
      </c>
    </row>
    <row r="153" spans="1:15" s="43" customFormat="1" ht="51" hidden="1" x14ac:dyDescent="0.2">
      <c r="A153" s="56" t="s">
        <v>212</v>
      </c>
      <c r="B153" s="79" t="s">
        <v>217</v>
      </c>
      <c r="C153" s="36">
        <f>D153</f>
        <v>0</v>
      </c>
      <c r="D153" s="36">
        <v>0</v>
      </c>
      <c r="E153" s="36"/>
      <c r="F153" s="36">
        <f>G153</f>
        <v>0</v>
      </c>
      <c r="G153" s="36">
        <v>0</v>
      </c>
      <c r="H153" s="36"/>
      <c r="I153" s="36" t="e">
        <f t="shared" si="59"/>
        <v>#DIV/0!</v>
      </c>
      <c r="J153" s="36" t="e">
        <f t="shared" si="60"/>
        <v>#DIV/0!</v>
      </c>
      <c r="K153" s="36" t="e">
        <f t="shared" si="61"/>
        <v>#DIV/0!</v>
      </c>
      <c r="L153" s="14">
        <f t="shared" ref="L153:L159" si="65">F153/$F$199*100</f>
        <v>0</v>
      </c>
      <c r="M153" s="14">
        <f t="shared" ref="M153:M159" si="66">G153/$F$199*100</f>
        <v>0</v>
      </c>
      <c r="N153" s="14">
        <f t="shared" ref="N153:N159" si="67">H153/$F$199*100</f>
        <v>0</v>
      </c>
    </row>
    <row r="154" spans="1:15" s="43" customFormat="1" ht="76.5" hidden="1" x14ac:dyDescent="0.2">
      <c r="A154" s="27" t="s">
        <v>162</v>
      </c>
      <c r="B154" s="80" t="s">
        <v>312</v>
      </c>
      <c r="C154" s="36">
        <f>D154</f>
        <v>0</v>
      </c>
      <c r="D154" s="36">
        <v>0</v>
      </c>
      <c r="E154" s="36"/>
      <c r="F154" s="36">
        <f>G154</f>
        <v>0</v>
      </c>
      <c r="G154" s="36">
        <v>0</v>
      </c>
      <c r="H154" s="36"/>
      <c r="I154" s="36" t="e">
        <f t="shared" si="59"/>
        <v>#DIV/0!</v>
      </c>
      <c r="J154" s="36" t="e">
        <f t="shared" si="60"/>
        <v>#DIV/0!</v>
      </c>
      <c r="K154" s="36" t="e">
        <f t="shared" si="61"/>
        <v>#DIV/0!</v>
      </c>
      <c r="L154" s="14">
        <f t="shared" si="65"/>
        <v>0</v>
      </c>
      <c r="M154" s="14">
        <f t="shared" si="66"/>
        <v>0</v>
      </c>
      <c r="N154" s="14">
        <f t="shared" si="67"/>
        <v>0</v>
      </c>
    </row>
    <row r="155" spans="1:15" s="43" customFormat="1" ht="26.25" customHeight="1" x14ac:dyDescent="0.2">
      <c r="A155" s="27" t="s">
        <v>188</v>
      </c>
      <c r="B155" s="81" t="s">
        <v>189</v>
      </c>
      <c r="C155" s="36">
        <f>D155+E155</f>
        <v>1642.8630000000001</v>
      </c>
      <c r="D155" s="36">
        <v>1642.8630000000001</v>
      </c>
      <c r="E155" s="36"/>
      <c r="F155" s="36">
        <f>G155+H155</f>
        <v>1642.8630000000001</v>
      </c>
      <c r="G155" s="36">
        <v>1642.8630000000001</v>
      </c>
      <c r="H155" s="36"/>
      <c r="I155" s="36">
        <f t="shared" si="59"/>
        <v>100</v>
      </c>
      <c r="J155" s="36">
        <f t="shared" si="60"/>
        <v>100</v>
      </c>
      <c r="K155" s="36"/>
      <c r="L155" s="14">
        <f t="shared" si="65"/>
        <v>3.678173362772897E-2</v>
      </c>
      <c r="M155" s="14">
        <f t="shared" si="66"/>
        <v>3.678173362772897E-2</v>
      </c>
      <c r="N155" s="14">
        <f t="shared" si="67"/>
        <v>0</v>
      </c>
    </row>
    <row r="156" spans="1:15" s="43" customFormat="1" ht="41.25" customHeight="1" x14ac:dyDescent="0.2">
      <c r="A156" s="16" t="s">
        <v>4</v>
      </c>
      <c r="B156" s="82" t="s">
        <v>356</v>
      </c>
      <c r="C156" s="36">
        <f>D156+E156</f>
        <v>260709.9</v>
      </c>
      <c r="D156" s="36">
        <v>260709.9</v>
      </c>
      <c r="E156" s="36"/>
      <c r="F156" s="36">
        <f>G156+H156</f>
        <v>260709.9</v>
      </c>
      <c r="G156" s="36">
        <v>260709.9</v>
      </c>
      <c r="H156" s="36"/>
      <c r="I156" s="36">
        <f t="shared" si="59"/>
        <v>100</v>
      </c>
      <c r="J156" s="36">
        <f t="shared" si="60"/>
        <v>100</v>
      </c>
      <c r="K156" s="36"/>
      <c r="L156" s="14">
        <f t="shared" si="65"/>
        <v>5.8369822047923998</v>
      </c>
      <c r="M156" s="14">
        <f t="shared" si="66"/>
        <v>5.8369822047923998</v>
      </c>
      <c r="N156" s="14">
        <f t="shared" si="67"/>
        <v>0</v>
      </c>
    </row>
    <row r="157" spans="1:15" s="43" customFormat="1" ht="53.25" hidden="1" customHeight="1" x14ac:dyDescent="0.2">
      <c r="A157" s="16" t="s">
        <v>163</v>
      </c>
      <c r="B157" s="80" t="s">
        <v>164</v>
      </c>
      <c r="C157" s="36">
        <f>D157+E157</f>
        <v>0</v>
      </c>
      <c r="D157" s="36"/>
      <c r="E157" s="36"/>
      <c r="F157" s="36">
        <f>G157+H157</f>
        <v>0</v>
      </c>
      <c r="G157" s="36"/>
      <c r="H157" s="36"/>
      <c r="I157" s="36" t="e">
        <f t="shared" si="59"/>
        <v>#DIV/0!</v>
      </c>
      <c r="J157" s="36" t="e">
        <f t="shared" si="60"/>
        <v>#DIV/0!</v>
      </c>
      <c r="K157" s="36"/>
      <c r="L157" s="14">
        <f t="shared" si="65"/>
        <v>0</v>
      </c>
      <c r="M157" s="14">
        <f t="shared" si="66"/>
        <v>0</v>
      </c>
      <c r="N157" s="14">
        <f t="shared" si="67"/>
        <v>0</v>
      </c>
    </row>
    <row r="158" spans="1:15" s="43" customFormat="1" ht="50.25" hidden="1" customHeight="1" x14ac:dyDescent="0.2">
      <c r="A158" s="57" t="s">
        <v>281</v>
      </c>
      <c r="B158" s="63" t="s">
        <v>355</v>
      </c>
      <c r="C158" s="36">
        <f>D158+E158</f>
        <v>0</v>
      </c>
      <c r="D158" s="36">
        <v>0</v>
      </c>
      <c r="E158" s="36"/>
      <c r="F158" s="36">
        <f>G158+H158</f>
        <v>0</v>
      </c>
      <c r="G158" s="36">
        <v>0</v>
      </c>
      <c r="H158" s="36">
        <v>0</v>
      </c>
      <c r="I158" s="36" t="e">
        <f t="shared" si="59"/>
        <v>#DIV/0!</v>
      </c>
      <c r="J158" s="36" t="e">
        <f t="shared" si="60"/>
        <v>#DIV/0!</v>
      </c>
      <c r="K158" s="36"/>
      <c r="L158" s="14">
        <f t="shared" si="65"/>
        <v>0</v>
      </c>
      <c r="M158" s="14">
        <f t="shared" si="66"/>
        <v>0</v>
      </c>
      <c r="N158" s="14">
        <f t="shared" si="67"/>
        <v>0</v>
      </c>
    </row>
    <row r="159" spans="1:15" s="43" customFormat="1" ht="25.5" x14ac:dyDescent="0.2">
      <c r="A159" s="16" t="s">
        <v>118</v>
      </c>
      <c r="B159" s="80" t="s">
        <v>119</v>
      </c>
      <c r="C159" s="36">
        <f>D159</f>
        <v>518039.4</v>
      </c>
      <c r="D159" s="36">
        <v>518039.4</v>
      </c>
      <c r="E159" s="36"/>
      <c r="F159" s="36">
        <f>G159</f>
        <v>518039.4</v>
      </c>
      <c r="G159" s="36">
        <v>518039.4</v>
      </c>
      <c r="H159" s="36"/>
      <c r="I159" s="36">
        <f t="shared" si="59"/>
        <v>100</v>
      </c>
      <c r="J159" s="36">
        <f t="shared" si="60"/>
        <v>100</v>
      </c>
      <c r="K159" s="36"/>
      <c r="L159" s="14">
        <f t="shared" si="65"/>
        <v>11.598281304934458</v>
      </c>
      <c r="M159" s="14">
        <f t="shared" si="66"/>
        <v>11.598281304934458</v>
      </c>
      <c r="N159" s="14">
        <f t="shared" si="67"/>
        <v>0</v>
      </c>
    </row>
    <row r="160" spans="1:15" s="99" customFormat="1" ht="24" customHeight="1" x14ac:dyDescent="0.2">
      <c r="A160" s="17" t="s">
        <v>5</v>
      </c>
      <c r="B160" s="85" t="s">
        <v>336</v>
      </c>
      <c r="C160" s="101">
        <f>SUM(C161:C177)</f>
        <v>1283550.6969999999</v>
      </c>
      <c r="D160" s="101">
        <f t="shared" ref="D160:H160" si="68">SUM(D161:D177)</f>
        <v>1283550.6969999999</v>
      </c>
      <c r="E160" s="101">
        <f t="shared" si="68"/>
        <v>4430.58</v>
      </c>
      <c r="F160" s="101">
        <f t="shared" si="68"/>
        <v>1283550.6649999998</v>
      </c>
      <c r="G160" s="101">
        <f t="shared" si="68"/>
        <v>1283550.6649999998</v>
      </c>
      <c r="H160" s="101">
        <f t="shared" si="68"/>
        <v>4430.58</v>
      </c>
      <c r="I160" s="101">
        <f t="shared" si="59"/>
        <v>99.999997506915761</v>
      </c>
      <c r="J160" s="101">
        <f t="shared" si="60"/>
        <v>99.999997506915761</v>
      </c>
      <c r="K160" s="101">
        <f t="shared" si="61"/>
        <v>100</v>
      </c>
      <c r="L160" s="101">
        <f t="shared" ref="L160:M166" si="69">F160/$F$199*100</f>
        <v>28.737161076562302</v>
      </c>
      <c r="M160" s="21">
        <f t="shared" si="69"/>
        <v>28.737161076562302</v>
      </c>
      <c r="N160" s="21">
        <v>0</v>
      </c>
    </row>
    <row r="161" spans="1:14" s="43" customFormat="1" ht="38.25" x14ac:dyDescent="0.2">
      <c r="A161" s="16" t="s">
        <v>6</v>
      </c>
      <c r="B161" s="77" t="s">
        <v>7</v>
      </c>
      <c r="C161" s="36">
        <f t="shared" ref="C161:C173" si="70">D161+E161</f>
        <v>6558.8</v>
      </c>
      <c r="D161" s="36">
        <v>6558.8</v>
      </c>
      <c r="E161" s="36">
        <v>0</v>
      </c>
      <c r="F161" s="36">
        <f>G161+H161</f>
        <v>6558.8</v>
      </c>
      <c r="G161" s="36">
        <v>6558.8</v>
      </c>
      <c r="H161" s="36"/>
      <c r="I161" s="36">
        <f t="shared" si="59"/>
        <v>100</v>
      </c>
      <c r="J161" s="36">
        <f t="shared" si="60"/>
        <v>100</v>
      </c>
      <c r="K161" s="36"/>
      <c r="L161" s="14">
        <f t="shared" si="69"/>
        <v>0.14684367139411428</v>
      </c>
      <c r="M161" s="14">
        <f t="shared" si="69"/>
        <v>0.14684367139411428</v>
      </c>
      <c r="N161" s="14">
        <f t="shared" ref="N161:N166" si="71">H161/$F$199*100</f>
        <v>0</v>
      </c>
    </row>
    <row r="162" spans="1:14" s="43" customFormat="1" ht="38.25" x14ac:dyDescent="0.2">
      <c r="A162" s="16" t="s">
        <v>176</v>
      </c>
      <c r="B162" s="77" t="s">
        <v>253</v>
      </c>
      <c r="C162" s="36"/>
      <c r="D162" s="36"/>
      <c r="E162" s="36">
        <v>102</v>
      </c>
      <c r="F162" s="36"/>
      <c r="G162" s="36"/>
      <c r="H162" s="36">
        <v>102</v>
      </c>
      <c r="I162" s="36"/>
      <c r="J162" s="36"/>
      <c r="K162" s="36">
        <f t="shared" si="61"/>
        <v>100</v>
      </c>
      <c r="L162" s="14">
        <f t="shared" si="69"/>
        <v>0</v>
      </c>
      <c r="M162" s="14">
        <f t="shared" si="69"/>
        <v>0</v>
      </c>
      <c r="N162" s="14">
        <f t="shared" si="71"/>
        <v>2.2836577548026554E-3</v>
      </c>
    </row>
    <row r="163" spans="1:14" s="43" customFormat="1" ht="38.25" x14ac:dyDescent="0.2">
      <c r="A163" s="58" t="s">
        <v>234</v>
      </c>
      <c r="B163" s="77" t="s">
        <v>254</v>
      </c>
      <c r="C163" s="36"/>
      <c r="D163" s="36"/>
      <c r="E163" s="36">
        <v>215.1</v>
      </c>
      <c r="F163" s="36"/>
      <c r="G163" s="36"/>
      <c r="H163" s="36">
        <v>215.1</v>
      </c>
      <c r="I163" s="36"/>
      <c r="J163" s="36"/>
      <c r="K163" s="36">
        <f t="shared" si="61"/>
        <v>100</v>
      </c>
      <c r="L163" s="14">
        <f t="shared" si="69"/>
        <v>0</v>
      </c>
      <c r="M163" s="14">
        <f t="shared" si="69"/>
        <v>0</v>
      </c>
      <c r="N163" s="14">
        <f t="shared" si="71"/>
        <v>4.8158312064514814E-3</v>
      </c>
    </row>
    <row r="164" spans="1:14" s="43" customFormat="1" ht="51.75" customHeight="1" x14ac:dyDescent="0.2">
      <c r="A164" s="59" t="s">
        <v>165</v>
      </c>
      <c r="B164" s="80" t="s">
        <v>337</v>
      </c>
      <c r="C164" s="36">
        <f t="shared" si="70"/>
        <v>24.7</v>
      </c>
      <c r="D164" s="36">
        <v>24.7</v>
      </c>
      <c r="E164" s="36"/>
      <c r="F164" s="36">
        <f>G164+H164</f>
        <v>24.7</v>
      </c>
      <c r="G164" s="36">
        <v>24.7</v>
      </c>
      <c r="H164" s="36"/>
      <c r="I164" s="36">
        <f t="shared" si="59"/>
        <v>100</v>
      </c>
      <c r="J164" s="36">
        <f t="shared" si="60"/>
        <v>100</v>
      </c>
      <c r="K164" s="36"/>
      <c r="L164" s="14">
        <f t="shared" si="69"/>
        <v>5.530033974865254E-4</v>
      </c>
      <c r="M164" s="14">
        <f t="shared" si="69"/>
        <v>5.530033974865254E-4</v>
      </c>
      <c r="N164" s="14">
        <f t="shared" si="71"/>
        <v>0</v>
      </c>
    </row>
    <row r="165" spans="1:14" s="43" customFormat="1" ht="51" x14ac:dyDescent="0.2">
      <c r="A165" s="16" t="s">
        <v>8</v>
      </c>
      <c r="B165" s="77" t="s">
        <v>9</v>
      </c>
      <c r="C165" s="36">
        <f t="shared" si="70"/>
        <v>4113.4799999999996</v>
      </c>
      <c r="D165" s="36">
        <v>4113.4799999999996</v>
      </c>
      <c r="E165" s="36"/>
      <c r="F165" s="36">
        <f>G165+H165</f>
        <v>4113.4799999999996</v>
      </c>
      <c r="G165" s="36">
        <v>4113.4799999999996</v>
      </c>
      <c r="H165" s="36"/>
      <c r="I165" s="36">
        <f t="shared" si="59"/>
        <v>100</v>
      </c>
      <c r="J165" s="36">
        <f t="shared" si="60"/>
        <v>100</v>
      </c>
      <c r="K165" s="36"/>
      <c r="L165" s="14">
        <f t="shared" si="69"/>
        <v>9.2095887266917892E-2</v>
      </c>
      <c r="M165" s="14">
        <f t="shared" si="69"/>
        <v>9.2095887266917892E-2</v>
      </c>
      <c r="N165" s="14">
        <f t="shared" si="71"/>
        <v>0</v>
      </c>
    </row>
    <row r="166" spans="1:14" s="43" customFormat="1" ht="51" x14ac:dyDescent="0.2">
      <c r="A166" s="16" t="s">
        <v>177</v>
      </c>
      <c r="B166" s="77" t="s">
        <v>251</v>
      </c>
      <c r="C166" s="36"/>
      <c r="D166" s="36"/>
      <c r="E166" s="36">
        <v>1780.098</v>
      </c>
      <c r="F166" s="36"/>
      <c r="G166" s="36"/>
      <c r="H166" s="36">
        <v>1780.098</v>
      </c>
      <c r="I166" s="36"/>
      <c r="J166" s="36"/>
      <c r="K166" s="36">
        <f t="shared" si="61"/>
        <v>100</v>
      </c>
      <c r="L166" s="14">
        <f t="shared" si="69"/>
        <v>0</v>
      </c>
      <c r="M166" s="14">
        <f t="shared" si="69"/>
        <v>0</v>
      </c>
      <c r="N166" s="14">
        <f t="shared" si="71"/>
        <v>3.9854260804006829E-2</v>
      </c>
    </row>
    <row r="167" spans="1:14" s="43" customFormat="1" ht="51" x14ac:dyDescent="0.2">
      <c r="A167" s="16" t="s">
        <v>233</v>
      </c>
      <c r="B167" s="77" t="s">
        <v>252</v>
      </c>
      <c r="C167" s="36"/>
      <c r="D167" s="36"/>
      <c r="E167" s="36">
        <v>2333.3820000000001</v>
      </c>
      <c r="F167" s="36"/>
      <c r="G167" s="36"/>
      <c r="H167" s="36">
        <v>2333.3820000000001</v>
      </c>
      <c r="I167" s="36"/>
      <c r="J167" s="36"/>
      <c r="K167" s="36">
        <f t="shared" si="61"/>
        <v>100</v>
      </c>
      <c r="L167" s="14">
        <f t="shared" ref="L167:L175" si="72">F167/$F$199*100</f>
        <v>0</v>
      </c>
      <c r="M167" s="14">
        <f t="shared" ref="M167:M175" si="73">G167/$F$199*100</f>
        <v>0</v>
      </c>
      <c r="N167" s="14">
        <f t="shared" ref="N167:N175" si="74">H167/$F$199*100</f>
        <v>5.2241626462911077E-2</v>
      </c>
    </row>
    <row r="168" spans="1:14" s="43" customFormat="1" ht="51" hidden="1" x14ac:dyDescent="0.2">
      <c r="A168" s="16" t="s">
        <v>10</v>
      </c>
      <c r="B168" s="77" t="s">
        <v>14</v>
      </c>
      <c r="C168" s="36">
        <f t="shared" si="70"/>
        <v>0</v>
      </c>
      <c r="D168" s="36">
        <v>0</v>
      </c>
      <c r="E168" s="36">
        <v>0</v>
      </c>
      <c r="F168" s="36">
        <f t="shared" ref="F168:F177" si="75">G168+H168</f>
        <v>0</v>
      </c>
      <c r="G168" s="36">
        <v>0</v>
      </c>
      <c r="H168" s="36">
        <v>0</v>
      </c>
      <c r="I168" s="36" t="e">
        <f t="shared" si="59"/>
        <v>#DIV/0!</v>
      </c>
      <c r="J168" s="36" t="e">
        <f t="shared" si="60"/>
        <v>#DIV/0!</v>
      </c>
      <c r="K168" s="36" t="e">
        <f t="shared" si="61"/>
        <v>#DIV/0!</v>
      </c>
      <c r="L168" s="14">
        <f t="shared" si="72"/>
        <v>0</v>
      </c>
      <c r="M168" s="14">
        <f t="shared" si="73"/>
        <v>0</v>
      </c>
      <c r="N168" s="14">
        <f t="shared" si="74"/>
        <v>0</v>
      </c>
    </row>
    <row r="169" spans="1:14" s="43" customFormat="1" ht="38.25" hidden="1" x14ac:dyDescent="0.2">
      <c r="A169" s="16" t="s">
        <v>15</v>
      </c>
      <c r="B169" s="80" t="s">
        <v>16</v>
      </c>
      <c r="C169" s="36">
        <f t="shared" si="70"/>
        <v>0</v>
      </c>
      <c r="D169" s="36"/>
      <c r="E169" s="36"/>
      <c r="F169" s="36">
        <f t="shared" si="75"/>
        <v>0</v>
      </c>
      <c r="G169" s="36"/>
      <c r="H169" s="36"/>
      <c r="I169" s="36" t="e">
        <f t="shared" si="59"/>
        <v>#DIV/0!</v>
      </c>
      <c r="J169" s="36" t="e">
        <f t="shared" si="60"/>
        <v>#DIV/0!</v>
      </c>
      <c r="K169" s="36" t="e">
        <f t="shared" si="61"/>
        <v>#DIV/0!</v>
      </c>
      <c r="L169" s="14">
        <f t="shared" si="72"/>
        <v>0</v>
      </c>
      <c r="M169" s="14">
        <f t="shared" si="73"/>
        <v>0</v>
      </c>
      <c r="N169" s="14">
        <f t="shared" si="74"/>
        <v>0</v>
      </c>
    </row>
    <row r="170" spans="1:14" s="43" customFormat="1" ht="38.25" x14ac:dyDescent="0.2">
      <c r="A170" s="16" t="s">
        <v>17</v>
      </c>
      <c r="B170" s="77" t="s">
        <v>18</v>
      </c>
      <c r="C170" s="36">
        <f t="shared" si="70"/>
        <v>1233468.2</v>
      </c>
      <c r="D170" s="36">
        <v>1233468.2</v>
      </c>
      <c r="E170" s="36"/>
      <c r="F170" s="36">
        <f t="shared" si="75"/>
        <v>1233468.2</v>
      </c>
      <c r="G170" s="36">
        <v>1233468.2</v>
      </c>
      <c r="H170" s="36"/>
      <c r="I170" s="36">
        <f t="shared" si="59"/>
        <v>100</v>
      </c>
      <c r="J170" s="36">
        <f t="shared" si="60"/>
        <v>100</v>
      </c>
      <c r="K170" s="36"/>
      <c r="L170" s="14">
        <f t="shared" si="72"/>
        <v>27.615874708161499</v>
      </c>
      <c r="M170" s="14">
        <f t="shared" si="73"/>
        <v>27.615874708161499</v>
      </c>
      <c r="N170" s="14">
        <f t="shared" si="74"/>
        <v>0</v>
      </c>
    </row>
    <row r="171" spans="1:14" s="43" customFormat="1" ht="76.5" hidden="1" x14ac:dyDescent="0.2">
      <c r="A171" s="16" t="s">
        <v>19</v>
      </c>
      <c r="B171" s="63" t="s">
        <v>20</v>
      </c>
      <c r="C171" s="36">
        <f t="shared" si="70"/>
        <v>0</v>
      </c>
      <c r="D171" s="36">
        <v>0</v>
      </c>
      <c r="E171" s="36"/>
      <c r="F171" s="36">
        <f t="shared" si="75"/>
        <v>0</v>
      </c>
      <c r="G171" s="36">
        <v>0</v>
      </c>
      <c r="H171" s="36"/>
      <c r="I171" s="36" t="e">
        <f t="shared" si="59"/>
        <v>#DIV/0!</v>
      </c>
      <c r="J171" s="36" t="e">
        <f t="shared" si="60"/>
        <v>#DIV/0!</v>
      </c>
      <c r="K171" s="36" t="e">
        <f t="shared" si="61"/>
        <v>#DIV/0!</v>
      </c>
      <c r="L171" s="14">
        <f t="shared" si="72"/>
        <v>0</v>
      </c>
      <c r="M171" s="14">
        <f t="shared" si="73"/>
        <v>0</v>
      </c>
      <c r="N171" s="14">
        <f t="shared" si="74"/>
        <v>0</v>
      </c>
    </row>
    <row r="172" spans="1:14" s="43" customFormat="1" ht="89.25" x14ac:dyDescent="0.2">
      <c r="A172" s="16" t="s">
        <v>21</v>
      </c>
      <c r="B172" s="63" t="s">
        <v>419</v>
      </c>
      <c r="C172" s="36">
        <f t="shared" si="70"/>
        <v>11210</v>
      </c>
      <c r="D172" s="36">
        <v>11210</v>
      </c>
      <c r="E172" s="36"/>
      <c r="F172" s="36">
        <f t="shared" si="75"/>
        <v>11210</v>
      </c>
      <c r="G172" s="36">
        <v>11210</v>
      </c>
      <c r="H172" s="36"/>
      <c r="I172" s="36">
        <f t="shared" si="59"/>
        <v>100</v>
      </c>
      <c r="J172" s="36">
        <f t="shared" si="60"/>
        <v>100</v>
      </c>
      <c r="K172" s="36"/>
      <c r="L172" s="14">
        <f t="shared" si="72"/>
        <v>0.25097846501311533</v>
      </c>
      <c r="M172" s="14">
        <f t="shared" si="73"/>
        <v>0.25097846501311533</v>
      </c>
      <c r="N172" s="14">
        <f t="shared" si="74"/>
        <v>0</v>
      </c>
    </row>
    <row r="173" spans="1:14" s="43" customFormat="1" ht="63.75" hidden="1" x14ac:dyDescent="0.2">
      <c r="A173" s="60" t="s">
        <v>166</v>
      </c>
      <c r="B173" s="80" t="s">
        <v>167</v>
      </c>
      <c r="C173" s="36">
        <f t="shared" si="70"/>
        <v>0</v>
      </c>
      <c r="D173" s="36">
        <v>0</v>
      </c>
      <c r="E173" s="36"/>
      <c r="F173" s="36">
        <f t="shared" si="75"/>
        <v>0</v>
      </c>
      <c r="G173" s="36">
        <v>0</v>
      </c>
      <c r="H173" s="36"/>
      <c r="I173" s="36" t="e">
        <f t="shared" si="59"/>
        <v>#DIV/0!</v>
      </c>
      <c r="J173" s="36" t="e">
        <f t="shared" si="60"/>
        <v>#DIV/0!</v>
      </c>
      <c r="K173" s="36"/>
      <c r="L173" s="14">
        <f t="shared" si="72"/>
        <v>0</v>
      </c>
      <c r="M173" s="14">
        <f t="shared" si="73"/>
        <v>0</v>
      </c>
      <c r="N173" s="14">
        <f t="shared" si="74"/>
        <v>0</v>
      </c>
    </row>
    <row r="174" spans="1:14" s="43" customFormat="1" ht="103.5" hidden="1" customHeight="1" x14ac:dyDescent="0.2">
      <c r="A174" s="27" t="s">
        <v>168</v>
      </c>
      <c r="B174" s="80" t="s">
        <v>169</v>
      </c>
      <c r="C174" s="36">
        <f>D174+E174</f>
        <v>0</v>
      </c>
      <c r="D174" s="36"/>
      <c r="E174" s="36"/>
      <c r="F174" s="36">
        <f t="shared" si="75"/>
        <v>0</v>
      </c>
      <c r="G174" s="36"/>
      <c r="H174" s="36"/>
      <c r="I174" s="36" t="e">
        <f t="shared" si="59"/>
        <v>#DIV/0!</v>
      </c>
      <c r="J174" s="36" t="e">
        <f t="shared" si="60"/>
        <v>#DIV/0!</v>
      </c>
      <c r="K174" s="36"/>
      <c r="L174" s="14">
        <f t="shared" si="72"/>
        <v>0</v>
      </c>
      <c r="M174" s="14">
        <f t="shared" si="73"/>
        <v>0</v>
      </c>
      <c r="N174" s="14">
        <f t="shared" si="74"/>
        <v>0</v>
      </c>
    </row>
    <row r="175" spans="1:14" s="43" customFormat="1" ht="89.25" x14ac:dyDescent="0.2">
      <c r="A175" s="60" t="s">
        <v>170</v>
      </c>
      <c r="B175" s="80" t="s">
        <v>138</v>
      </c>
      <c r="C175" s="36">
        <f>D175+E175</f>
        <v>759.67200000000003</v>
      </c>
      <c r="D175" s="36">
        <v>759.67200000000003</v>
      </c>
      <c r="E175" s="36"/>
      <c r="F175" s="36">
        <f>G175+H175</f>
        <v>759.67200000000003</v>
      </c>
      <c r="G175" s="36">
        <v>759.67200000000003</v>
      </c>
      <c r="H175" s="36"/>
      <c r="I175" s="36">
        <f t="shared" si="59"/>
        <v>100</v>
      </c>
      <c r="J175" s="36">
        <f t="shared" si="60"/>
        <v>100</v>
      </c>
      <c r="K175" s="36"/>
      <c r="L175" s="14">
        <f t="shared" si="72"/>
        <v>1.7008145626533754E-2</v>
      </c>
      <c r="M175" s="14">
        <f t="shared" si="73"/>
        <v>1.7008145626533754E-2</v>
      </c>
      <c r="N175" s="14">
        <f t="shared" si="74"/>
        <v>0</v>
      </c>
    </row>
    <row r="176" spans="1:14" s="43" customFormat="1" ht="66" customHeight="1" x14ac:dyDescent="0.2">
      <c r="A176" s="27" t="s">
        <v>196</v>
      </c>
      <c r="B176" s="72" t="s">
        <v>338</v>
      </c>
      <c r="C176" s="36">
        <f>D176+E176</f>
        <v>26643.044999999998</v>
      </c>
      <c r="D176" s="36">
        <v>26643.044999999998</v>
      </c>
      <c r="E176" s="36"/>
      <c r="F176" s="36">
        <f t="shared" si="75"/>
        <v>26643.044999999998</v>
      </c>
      <c r="G176" s="36">
        <v>26643.044999999998</v>
      </c>
      <c r="H176" s="36"/>
      <c r="I176" s="36">
        <f t="shared" si="59"/>
        <v>100</v>
      </c>
      <c r="J176" s="36">
        <f t="shared" si="60"/>
        <v>100</v>
      </c>
      <c r="K176" s="36"/>
      <c r="L176" s="14">
        <f>F176/$F$199*100</f>
        <v>0.59650584633143244</v>
      </c>
      <c r="M176" s="14">
        <f>G176/$F$199*100</f>
        <v>0.59650584633143244</v>
      </c>
      <c r="N176" s="14">
        <f>H176/$F$199*100</f>
        <v>0</v>
      </c>
    </row>
    <row r="177" spans="1:14" s="43" customFormat="1" ht="44.25" customHeight="1" x14ac:dyDescent="0.2">
      <c r="A177" s="27" t="s">
        <v>393</v>
      </c>
      <c r="B177" s="63" t="s">
        <v>408</v>
      </c>
      <c r="C177" s="36">
        <f>D177+E177</f>
        <v>772.8</v>
      </c>
      <c r="D177" s="36">
        <v>772.8</v>
      </c>
      <c r="E177" s="36"/>
      <c r="F177" s="36">
        <f t="shared" si="75"/>
        <v>772.76800000000003</v>
      </c>
      <c r="G177" s="36">
        <v>772.76800000000003</v>
      </c>
      <c r="H177" s="36"/>
      <c r="I177" s="36">
        <f t="shared" si="59"/>
        <v>99.995859213250526</v>
      </c>
      <c r="J177" s="36">
        <f t="shared" si="60"/>
        <v>99.995859213250526</v>
      </c>
      <c r="K177" s="36"/>
      <c r="L177" s="14">
        <f>F177/$F$199*100</f>
        <v>1.7301349371209199E-2</v>
      </c>
      <c r="M177" s="14">
        <f>G177/$F$199*100</f>
        <v>1.7301349371209199E-2</v>
      </c>
      <c r="N177" s="14"/>
    </row>
    <row r="178" spans="1:14" s="99" customFormat="1" x14ac:dyDescent="0.2">
      <c r="A178" s="17" t="s">
        <v>54</v>
      </c>
      <c r="B178" s="85" t="s">
        <v>23</v>
      </c>
      <c r="C178" s="101">
        <f>SUM(C179:C187)</f>
        <v>9550.723</v>
      </c>
      <c r="D178" s="101">
        <f>SUM(D179:D187)</f>
        <v>542578.00600000005</v>
      </c>
      <c r="E178" s="101">
        <f>SUM(E179:E188)</f>
        <v>95526.66</v>
      </c>
      <c r="F178" s="101">
        <f>SUM(F179:F187)</f>
        <v>9550.723</v>
      </c>
      <c r="G178" s="101">
        <f>SUM(G179:G187)</f>
        <v>401860.44899999996</v>
      </c>
      <c r="H178" s="101">
        <f>SUM(H179:H188)</f>
        <v>94167.014999999999</v>
      </c>
      <c r="I178" s="101">
        <f t="shared" si="59"/>
        <v>100</v>
      </c>
      <c r="J178" s="101">
        <f t="shared" si="60"/>
        <v>74.065009004437954</v>
      </c>
      <c r="K178" s="101">
        <f t="shared" si="61"/>
        <v>98.576685293927369</v>
      </c>
      <c r="L178" s="101">
        <f t="shared" ref="L178:L183" si="76">F178/$F$199*100</f>
        <v>0.21382924159727532</v>
      </c>
      <c r="M178" s="101">
        <f>(G178-389536.8)/$F$199*100</f>
        <v>0.27591173143446995</v>
      </c>
      <c r="N178" s="21">
        <v>0</v>
      </c>
    </row>
    <row r="179" spans="1:14" ht="63.75" x14ac:dyDescent="0.2">
      <c r="A179" s="29" t="s">
        <v>114</v>
      </c>
      <c r="B179" s="83" t="s">
        <v>310</v>
      </c>
      <c r="C179" s="32">
        <f>D179+E179</f>
        <v>1376.019</v>
      </c>
      <c r="D179" s="32">
        <v>1376.019</v>
      </c>
      <c r="E179" s="32"/>
      <c r="F179" s="32">
        <f>G179+H179</f>
        <v>1376.019</v>
      </c>
      <c r="G179" s="32">
        <v>1376.019</v>
      </c>
      <c r="H179" s="32"/>
      <c r="I179" s="32">
        <f t="shared" si="59"/>
        <v>100</v>
      </c>
      <c r="J179" s="32">
        <f t="shared" si="60"/>
        <v>100</v>
      </c>
      <c r="K179" s="32"/>
      <c r="L179" s="36">
        <f t="shared" si="76"/>
        <v>3.0807416275547009E-2</v>
      </c>
      <c r="M179" s="36">
        <f>G179/$F$199*100</f>
        <v>3.0807416275547009E-2</v>
      </c>
      <c r="N179" s="14">
        <f>H179/$F$199*100</f>
        <v>0</v>
      </c>
    </row>
    <row r="180" spans="1:14" ht="68.25" customHeight="1" x14ac:dyDescent="0.2">
      <c r="A180" s="4" t="s">
        <v>24</v>
      </c>
      <c r="B180" s="54" t="s">
        <v>352</v>
      </c>
      <c r="C180" s="32"/>
      <c r="D180" s="32">
        <v>533027.28300000005</v>
      </c>
      <c r="E180" s="32"/>
      <c r="F180" s="32">
        <v>0</v>
      </c>
      <c r="G180" s="32">
        <v>392309.72600000002</v>
      </c>
      <c r="H180" s="32"/>
      <c r="I180" s="32"/>
      <c r="J180" s="32">
        <f t="shared" si="60"/>
        <v>73.600308748173404</v>
      </c>
      <c r="K180" s="32"/>
      <c r="L180" s="36">
        <f t="shared" si="76"/>
        <v>0</v>
      </c>
      <c r="M180" s="36">
        <f>(G180-389536.8)/$F$199*100</f>
        <v>6.2082489837195977E-2</v>
      </c>
      <c r="N180" s="36">
        <f t="shared" ref="N180:N185" si="77">H180/$F$199*100</f>
        <v>0</v>
      </c>
    </row>
    <row r="181" spans="1:14" ht="76.5" x14ac:dyDescent="0.2">
      <c r="A181" s="4" t="s">
        <v>218</v>
      </c>
      <c r="B181" s="54" t="s">
        <v>353</v>
      </c>
      <c r="C181" s="32"/>
      <c r="D181" s="32"/>
      <c r="E181" s="32">
        <v>4634.2</v>
      </c>
      <c r="F181" s="32">
        <v>0</v>
      </c>
      <c r="G181" s="32"/>
      <c r="H181" s="32">
        <v>4634.2</v>
      </c>
      <c r="I181" s="32"/>
      <c r="J181" s="32"/>
      <c r="K181" s="32">
        <f t="shared" si="61"/>
        <v>100</v>
      </c>
      <c r="L181" s="36">
        <f t="shared" si="76"/>
        <v>0</v>
      </c>
      <c r="M181" s="36">
        <f>(G181-389536.8)/$F$199*100</f>
        <v>-8.72126209902952</v>
      </c>
      <c r="N181" s="36">
        <f t="shared" si="77"/>
        <v>0.10375418399320065</v>
      </c>
    </row>
    <row r="182" spans="1:14" ht="76.5" x14ac:dyDescent="0.2">
      <c r="A182" s="41" t="s">
        <v>232</v>
      </c>
      <c r="B182" s="55" t="s">
        <v>354</v>
      </c>
      <c r="C182" s="32"/>
      <c r="D182" s="32"/>
      <c r="E182" s="32">
        <v>4660.8</v>
      </c>
      <c r="F182" s="32"/>
      <c r="G182" s="32"/>
      <c r="H182" s="32">
        <v>4660.8</v>
      </c>
      <c r="I182" s="32"/>
      <c r="J182" s="32"/>
      <c r="K182" s="32">
        <f t="shared" si="61"/>
        <v>100</v>
      </c>
      <c r="L182" s="14">
        <f t="shared" si="76"/>
        <v>0</v>
      </c>
      <c r="M182" s="36"/>
      <c r="N182" s="36">
        <f t="shared" si="77"/>
        <v>0.10434972611357074</v>
      </c>
    </row>
    <row r="183" spans="1:14" ht="51" x14ac:dyDescent="0.2">
      <c r="A183" s="29" t="s">
        <v>146</v>
      </c>
      <c r="B183" s="83" t="s">
        <v>409</v>
      </c>
      <c r="C183" s="32">
        <f>D183+E183</f>
        <v>9.1</v>
      </c>
      <c r="D183" s="32">
        <v>9.1</v>
      </c>
      <c r="E183" s="32"/>
      <c r="F183" s="32">
        <f>G183+H183</f>
        <v>9.1</v>
      </c>
      <c r="G183" s="32">
        <v>9.1</v>
      </c>
      <c r="H183" s="32"/>
      <c r="I183" s="32">
        <f t="shared" si="59"/>
        <v>100</v>
      </c>
      <c r="J183" s="32">
        <f t="shared" si="60"/>
        <v>100</v>
      </c>
      <c r="K183" s="32"/>
      <c r="L183" s="14">
        <f t="shared" si="76"/>
        <v>2.0373809381082512E-4</v>
      </c>
      <c r="M183" s="14">
        <f>G183/$F$199*100</f>
        <v>2.0373809381082512E-4</v>
      </c>
      <c r="N183" s="14">
        <f t="shared" si="77"/>
        <v>0</v>
      </c>
    </row>
    <row r="184" spans="1:14" ht="63.75" x14ac:dyDescent="0.2">
      <c r="A184" s="28" t="s">
        <v>230</v>
      </c>
      <c r="B184" s="83" t="s">
        <v>309</v>
      </c>
      <c r="C184" s="32">
        <f>D184+E184</f>
        <v>100</v>
      </c>
      <c r="D184" s="32">
        <v>100</v>
      </c>
      <c r="E184" s="32"/>
      <c r="F184" s="32">
        <f>G184+H184</f>
        <v>100</v>
      </c>
      <c r="G184" s="32">
        <v>100</v>
      </c>
      <c r="H184" s="32"/>
      <c r="I184" s="32">
        <f t="shared" si="59"/>
        <v>100</v>
      </c>
      <c r="J184" s="32">
        <f t="shared" si="60"/>
        <v>100</v>
      </c>
      <c r="K184" s="32"/>
      <c r="L184" s="14">
        <f>F184/$F$199*100</f>
        <v>2.2388801517673092E-3</v>
      </c>
      <c r="M184" s="14">
        <f>G184/$F$199*100</f>
        <v>2.2388801517673092E-3</v>
      </c>
      <c r="N184" s="14">
        <f t="shared" si="77"/>
        <v>0</v>
      </c>
    </row>
    <row r="185" spans="1:14" ht="69.75" customHeight="1" x14ac:dyDescent="0.2">
      <c r="A185" s="28" t="s">
        <v>194</v>
      </c>
      <c r="B185" s="84" t="s">
        <v>410</v>
      </c>
      <c r="C185" s="32">
        <f>D185+E185</f>
        <v>50</v>
      </c>
      <c r="D185" s="32">
        <v>50</v>
      </c>
      <c r="E185" s="32"/>
      <c r="F185" s="32">
        <f>G185+H185</f>
        <v>50</v>
      </c>
      <c r="G185" s="32">
        <v>50</v>
      </c>
      <c r="H185" s="32"/>
      <c r="I185" s="32">
        <f t="shared" si="59"/>
        <v>100</v>
      </c>
      <c r="J185" s="32">
        <f t="shared" si="60"/>
        <v>100</v>
      </c>
      <c r="K185" s="32"/>
      <c r="L185" s="14">
        <f>F185/$F$199*100</f>
        <v>1.1194400758836546E-3</v>
      </c>
      <c r="M185" s="14">
        <f>G185/$F$199*100</f>
        <v>1.1194400758836546E-3</v>
      </c>
      <c r="N185" s="14">
        <f t="shared" si="77"/>
        <v>0</v>
      </c>
    </row>
    <row r="186" spans="1:14" ht="38.25" x14ac:dyDescent="0.2">
      <c r="A186" s="4" t="s">
        <v>105</v>
      </c>
      <c r="B186" s="54" t="s">
        <v>106</v>
      </c>
      <c r="C186" s="32">
        <f>D186</f>
        <v>8015.6040000000003</v>
      </c>
      <c r="D186" s="32">
        <v>8015.6040000000003</v>
      </c>
      <c r="E186" s="32"/>
      <c r="F186" s="32">
        <f>G186</f>
        <v>8015.6040000000003</v>
      </c>
      <c r="G186" s="32">
        <v>8015.6040000000003</v>
      </c>
      <c r="H186" s="32">
        <v>0</v>
      </c>
      <c r="I186" s="32">
        <f t="shared" si="59"/>
        <v>100</v>
      </c>
      <c r="J186" s="32">
        <f t="shared" si="60"/>
        <v>100</v>
      </c>
      <c r="K186" s="32"/>
      <c r="L186" s="14">
        <f t="shared" ref="L186:N190" si="78">F186/$F$199*100</f>
        <v>0.1794597670002665</v>
      </c>
      <c r="M186" s="14">
        <f t="shared" si="78"/>
        <v>0.1794597670002665</v>
      </c>
      <c r="N186" s="14">
        <f t="shared" si="78"/>
        <v>0</v>
      </c>
    </row>
    <row r="187" spans="1:14" ht="25.5" x14ac:dyDescent="0.2">
      <c r="A187" s="4" t="s">
        <v>141</v>
      </c>
      <c r="B187" s="54" t="s">
        <v>249</v>
      </c>
      <c r="C187" s="32"/>
      <c r="D187" s="32"/>
      <c r="E187" s="32">
        <v>32150.603999999999</v>
      </c>
      <c r="F187" s="32"/>
      <c r="G187" s="32"/>
      <c r="H187" s="32">
        <v>32150.603999999999</v>
      </c>
      <c r="I187" s="32"/>
      <c r="J187" s="32"/>
      <c r="K187" s="32">
        <f t="shared" si="61"/>
        <v>100</v>
      </c>
      <c r="L187" s="14">
        <f t="shared" si="78"/>
        <v>0</v>
      </c>
      <c r="M187" s="14">
        <f t="shared" si="78"/>
        <v>0</v>
      </c>
      <c r="N187" s="14">
        <v>0</v>
      </c>
    </row>
    <row r="188" spans="1:14" ht="25.5" x14ac:dyDescent="0.2">
      <c r="A188" s="4" t="s">
        <v>231</v>
      </c>
      <c r="B188" s="54" t="s">
        <v>250</v>
      </c>
      <c r="C188" s="32"/>
      <c r="D188" s="32"/>
      <c r="E188" s="32">
        <v>54081.055999999997</v>
      </c>
      <c r="F188" s="32"/>
      <c r="G188" s="32"/>
      <c r="H188" s="32">
        <v>52721.411</v>
      </c>
      <c r="I188" s="32"/>
      <c r="J188" s="32"/>
      <c r="K188" s="32">
        <f t="shared" si="61"/>
        <v>97.485912627149887</v>
      </c>
      <c r="L188" s="14"/>
      <c r="M188" s="14"/>
      <c r="N188" s="14"/>
    </row>
    <row r="189" spans="1:14" s="30" customFormat="1" ht="14.25" customHeight="1" x14ac:dyDescent="0.2">
      <c r="A189" s="51" t="s">
        <v>347</v>
      </c>
      <c r="B189" s="68" t="s">
        <v>134</v>
      </c>
      <c r="C189" s="33">
        <f>C190+C191</f>
        <v>124267.027</v>
      </c>
      <c r="D189" s="33">
        <f>D190+D191</f>
        <v>123997.027</v>
      </c>
      <c r="E189" s="33">
        <f>E190+E191</f>
        <v>270</v>
      </c>
      <c r="F189" s="33">
        <f>F190+F191</f>
        <v>131443.12</v>
      </c>
      <c r="G189" s="33">
        <f>G190+G191</f>
        <v>131173.51999999999</v>
      </c>
      <c r="H189" s="33">
        <f>H191</f>
        <v>269.60000000000002</v>
      </c>
      <c r="I189" s="33">
        <f t="shared" si="59"/>
        <v>105.77473620576761</v>
      </c>
      <c r="J189" s="33">
        <f t="shared" si="60"/>
        <v>105.78763311801016</v>
      </c>
      <c r="K189" s="33">
        <f t="shared" si="61"/>
        <v>99.851851851851862</v>
      </c>
      <c r="L189" s="49">
        <f t="shared" si="78"/>
        <v>2.942853924543686</v>
      </c>
      <c r="M189" s="49">
        <f t="shared" si="78"/>
        <v>2.9368179036545214</v>
      </c>
      <c r="N189" s="49">
        <f t="shared" si="78"/>
        <v>6.036020889164666E-3</v>
      </c>
    </row>
    <row r="190" spans="1:14" ht="25.5" x14ac:dyDescent="0.2">
      <c r="A190" s="4" t="s">
        <v>107</v>
      </c>
      <c r="B190" s="55" t="s">
        <v>108</v>
      </c>
      <c r="C190" s="32">
        <f>D190</f>
        <v>123997.027</v>
      </c>
      <c r="D190" s="32">
        <v>123997.027</v>
      </c>
      <c r="E190" s="32"/>
      <c r="F190" s="32">
        <f>G190</f>
        <v>131173.51999999999</v>
      </c>
      <c r="G190" s="32">
        <v>131173.51999999999</v>
      </c>
      <c r="H190" s="32"/>
      <c r="I190" s="32">
        <f t="shared" si="59"/>
        <v>105.78763311801016</v>
      </c>
      <c r="J190" s="32">
        <f t="shared" si="60"/>
        <v>105.78763311801016</v>
      </c>
      <c r="K190" s="32"/>
      <c r="L190" s="14">
        <f t="shared" si="78"/>
        <v>2.9368179036545214</v>
      </c>
      <c r="M190" s="14">
        <f t="shared" si="78"/>
        <v>2.9368179036545214</v>
      </c>
      <c r="N190" s="14">
        <f t="shared" si="78"/>
        <v>0</v>
      </c>
    </row>
    <row r="191" spans="1:14" ht="25.5" x14ac:dyDescent="0.2">
      <c r="A191" s="4" t="s">
        <v>318</v>
      </c>
      <c r="B191" s="55" t="s">
        <v>348</v>
      </c>
      <c r="C191" s="32">
        <f>E191</f>
        <v>270</v>
      </c>
      <c r="D191" s="32">
        <v>0</v>
      </c>
      <c r="E191" s="32">
        <v>270</v>
      </c>
      <c r="F191" s="32">
        <f>H191</f>
        <v>269.60000000000002</v>
      </c>
      <c r="G191" s="32"/>
      <c r="H191" s="32">
        <v>269.60000000000002</v>
      </c>
      <c r="I191" s="32">
        <f t="shared" si="59"/>
        <v>99.851851851851862</v>
      </c>
      <c r="J191" s="32"/>
      <c r="K191" s="32">
        <f t="shared" si="61"/>
        <v>99.851851851851862</v>
      </c>
      <c r="L191" s="14">
        <f>F191/$F$199*100</f>
        <v>6.036020889164666E-3</v>
      </c>
      <c r="M191" s="14">
        <f>G191/$F$199*100</f>
        <v>0</v>
      </c>
      <c r="N191" s="14">
        <f>H191/$F$199*100</f>
        <v>6.036020889164666E-3</v>
      </c>
    </row>
    <row r="192" spans="1:14" s="30" customFormat="1" ht="111.75" customHeight="1" x14ac:dyDescent="0.2">
      <c r="A192" s="52" t="s">
        <v>171</v>
      </c>
      <c r="B192" s="68" t="s">
        <v>349</v>
      </c>
      <c r="C192" s="33">
        <f>SUM(C193:C194)</f>
        <v>362.27</v>
      </c>
      <c r="D192" s="33">
        <f>D193</f>
        <v>0</v>
      </c>
      <c r="E192" s="33">
        <f>E194</f>
        <v>362.27</v>
      </c>
      <c r="F192" s="33">
        <f>SUM(F193:F194)</f>
        <v>8088.02</v>
      </c>
      <c r="G192" s="33">
        <f>G193+G194</f>
        <v>8030.7550000000001</v>
      </c>
      <c r="H192" s="33">
        <f>SUM(H194)</f>
        <v>374.56</v>
      </c>
      <c r="I192" s="33"/>
      <c r="J192" s="33"/>
      <c r="K192" s="33"/>
      <c r="L192" s="33">
        <f t="shared" ref="L192:N192" si="79">SUM(L194)</f>
        <v>0.18108107445097033</v>
      </c>
      <c r="M192" s="33">
        <f>SUM(M193)</f>
        <v>0</v>
      </c>
      <c r="N192" s="33">
        <f t="shared" si="79"/>
        <v>8.3859494964596323E-3</v>
      </c>
    </row>
    <row r="193" spans="1:14" ht="69.75" customHeight="1" x14ac:dyDescent="0.2">
      <c r="A193" s="20" t="s">
        <v>381</v>
      </c>
      <c r="B193" s="54" t="s">
        <v>411</v>
      </c>
      <c r="C193" s="35">
        <f t="shared" ref="C193:C198" si="80">D193+E193</f>
        <v>0</v>
      </c>
      <c r="D193" s="35">
        <v>0</v>
      </c>
      <c r="E193" s="35"/>
      <c r="F193" s="35"/>
      <c r="G193" s="35">
        <v>317.29500000000002</v>
      </c>
      <c r="H193" s="35"/>
      <c r="I193" s="35"/>
      <c r="J193" s="35"/>
      <c r="K193" s="35"/>
      <c r="L193" s="14">
        <f>F193/$F$199*100</f>
        <v>0</v>
      </c>
      <c r="M193" s="14"/>
      <c r="N193" s="14">
        <f>H193/$F$199*100</f>
        <v>0</v>
      </c>
    </row>
    <row r="194" spans="1:14" ht="38.25" x14ac:dyDescent="0.2">
      <c r="A194" s="20" t="s">
        <v>382</v>
      </c>
      <c r="B194" s="54" t="s">
        <v>418</v>
      </c>
      <c r="C194" s="35">
        <f t="shared" si="80"/>
        <v>362.27</v>
      </c>
      <c r="D194" s="35"/>
      <c r="E194" s="35">
        <v>362.27</v>
      </c>
      <c r="F194" s="35">
        <f>G194+H194</f>
        <v>8088.02</v>
      </c>
      <c r="G194" s="35">
        <v>7713.46</v>
      </c>
      <c r="H194" s="35">
        <v>374.56</v>
      </c>
      <c r="I194" s="35">
        <f t="shared" si="59"/>
        <v>2232.5944737350596</v>
      </c>
      <c r="J194" s="35"/>
      <c r="K194" s="35">
        <f t="shared" si="61"/>
        <v>103.39249730863722</v>
      </c>
      <c r="L194" s="14">
        <f>F194/$F$199*100</f>
        <v>0.18108107445097033</v>
      </c>
      <c r="M194" s="14"/>
      <c r="N194" s="14">
        <f>H194/$F$199*100</f>
        <v>8.3859494964596323E-3</v>
      </c>
    </row>
    <row r="195" spans="1:14" s="30" customFormat="1" ht="51" x14ac:dyDescent="0.2">
      <c r="A195" s="52" t="s">
        <v>172</v>
      </c>
      <c r="B195" s="68" t="s">
        <v>173</v>
      </c>
      <c r="C195" s="33">
        <f t="shared" si="80"/>
        <v>0</v>
      </c>
      <c r="D195" s="33">
        <f>D196+D197</f>
        <v>0</v>
      </c>
      <c r="E195" s="33">
        <f>E196+E197</f>
        <v>0</v>
      </c>
      <c r="F195" s="33">
        <f>SUM(F196:F198)</f>
        <v>-14422.909</v>
      </c>
      <c r="G195" s="33">
        <f>G196+G197</f>
        <v>-14422.919</v>
      </c>
      <c r="H195" s="33">
        <f>SUM(H197:H198)</f>
        <v>-317.29500000000002</v>
      </c>
      <c r="I195" s="33"/>
      <c r="J195" s="33"/>
      <c r="K195" s="33"/>
      <c r="L195" s="33">
        <f t="shared" ref="L195:N195" si="81">SUM(L197:L198)</f>
        <v>0</v>
      </c>
      <c r="M195" s="33">
        <f>SUM(M196:M198)</f>
        <v>-0.32291187079647604</v>
      </c>
      <c r="N195" s="33">
        <f t="shared" si="81"/>
        <v>0</v>
      </c>
    </row>
    <row r="196" spans="1:14" ht="51" x14ac:dyDescent="0.2">
      <c r="A196" s="20" t="s">
        <v>174</v>
      </c>
      <c r="B196" s="54" t="s">
        <v>175</v>
      </c>
      <c r="C196" s="32">
        <f t="shared" si="80"/>
        <v>0</v>
      </c>
      <c r="D196" s="32">
        <v>0</v>
      </c>
      <c r="E196" s="32"/>
      <c r="F196" s="32">
        <f>G196+H196+0.01</f>
        <v>-14422.909</v>
      </c>
      <c r="G196" s="32">
        <v>-14422.919</v>
      </c>
      <c r="H196" s="32"/>
      <c r="I196" s="32"/>
      <c r="J196" s="32"/>
      <c r="K196" s="32"/>
      <c r="L196" s="10">
        <v>0</v>
      </c>
      <c r="M196" s="14">
        <f>G196/$F$199*100</f>
        <v>-0.32291187079647604</v>
      </c>
      <c r="N196" s="14">
        <f>H196/$F$199*100</f>
        <v>0</v>
      </c>
    </row>
    <row r="197" spans="1:14" ht="51" x14ac:dyDescent="0.2">
      <c r="A197" s="20" t="s">
        <v>180</v>
      </c>
      <c r="B197" s="54" t="s">
        <v>247</v>
      </c>
      <c r="C197" s="32">
        <f t="shared" si="80"/>
        <v>0</v>
      </c>
      <c r="D197" s="32"/>
      <c r="E197" s="32">
        <v>0</v>
      </c>
      <c r="F197" s="32"/>
      <c r="G197" s="32"/>
      <c r="H197" s="32">
        <v>-229.97200000000001</v>
      </c>
      <c r="I197" s="32"/>
      <c r="J197" s="32"/>
      <c r="K197" s="32"/>
      <c r="L197" s="14">
        <f>F197/$F$199*100</f>
        <v>0</v>
      </c>
      <c r="M197" s="14">
        <f>G197/$F$199*100</f>
        <v>0</v>
      </c>
      <c r="N197" s="14">
        <v>0</v>
      </c>
    </row>
    <row r="198" spans="1:14" ht="51" x14ac:dyDescent="0.2">
      <c r="A198" s="20" t="s">
        <v>246</v>
      </c>
      <c r="B198" s="54" t="s">
        <v>248</v>
      </c>
      <c r="C198" s="32">
        <f t="shared" si="80"/>
        <v>0</v>
      </c>
      <c r="D198" s="32"/>
      <c r="E198" s="32">
        <v>0</v>
      </c>
      <c r="F198" s="32"/>
      <c r="G198" s="32"/>
      <c r="H198" s="32">
        <v>-87.322999999999993</v>
      </c>
      <c r="I198" s="32"/>
      <c r="J198" s="32"/>
      <c r="K198" s="32"/>
      <c r="L198" s="14"/>
      <c r="M198" s="14"/>
      <c r="N198" s="14"/>
    </row>
    <row r="199" spans="1:14" ht="15.75" x14ac:dyDescent="0.2">
      <c r="A199" s="17" t="s">
        <v>136</v>
      </c>
      <c r="B199" s="86" t="s">
        <v>135</v>
      </c>
      <c r="C199" s="38">
        <f t="shared" ref="C199:H199" si="82">C9+C139</f>
        <v>4336251.6380000003</v>
      </c>
      <c r="D199" s="38">
        <f t="shared" si="82"/>
        <v>4720095.9929999998</v>
      </c>
      <c r="E199" s="38">
        <f t="shared" si="82"/>
        <v>1047771.3</v>
      </c>
      <c r="F199" s="38">
        <f t="shared" si="82"/>
        <v>4466518.6710000001</v>
      </c>
      <c r="G199" s="37">
        <f t="shared" si="82"/>
        <v>4715860.2939999998</v>
      </c>
      <c r="H199" s="38">
        <f t="shared" si="82"/>
        <v>904240.26699999999</v>
      </c>
      <c r="I199" s="38">
        <f t="shared" si="59"/>
        <v>103.00413914770137</v>
      </c>
      <c r="J199" s="37">
        <f t="shared" si="60"/>
        <v>99.910262439444423</v>
      </c>
      <c r="K199" s="38">
        <f t="shared" si="61"/>
        <v>86.30130134314615</v>
      </c>
      <c r="L199" s="21">
        <f>L9+L139</f>
        <v>100</v>
      </c>
      <c r="M199" s="21">
        <f>M9+M139</f>
        <v>96.681399028679891</v>
      </c>
      <c r="N199" s="11">
        <f>N9+N139+0.1</f>
        <v>3.3079881123147787</v>
      </c>
    </row>
    <row r="200" spans="1:14" x14ac:dyDescent="0.2">
      <c r="D200" s="42"/>
    </row>
  </sheetData>
  <mergeCells count="21">
    <mergeCell ref="C5:C7"/>
    <mergeCell ref="A4:N4"/>
    <mergeCell ref="A5:A7"/>
    <mergeCell ref="B5:B7"/>
    <mergeCell ref="D5:E5"/>
    <mergeCell ref="K6:K7"/>
    <mergeCell ref="D6:D7"/>
    <mergeCell ref="L5:N5"/>
    <mergeCell ref="L6:L7"/>
    <mergeCell ref="F5:F7"/>
    <mergeCell ref="E6:E7"/>
    <mergeCell ref="L1:N1"/>
    <mergeCell ref="L2:N2"/>
    <mergeCell ref="N6:N7"/>
    <mergeCell ref="G5:H5"/>
    <mergeCell ref="G6:G7"/>
    <mergeCell ref="I5:K5"/>
    <mergeCell ref="H6:H7"/>
    <mergeCell ref="M6:M7"/>
    <mergeCell ref="J6:J7"/>
    <mergeCell ref="I6:I7"/>
  </mergeCells>
  <phoneticPr fontId="10" type="noConversion"/>
  <pageMargins left="0" right="0" top="0.59055118110236227" bottom="0" header="0.51181102362204722" footer="0.51181102362204722"/>
  <pageSetup paperSize="9" scale="77" fitToHeight="0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F191"/>
  <sheetViews>
    <sheetView workbookViewId="0">
      <selection activeCell="F71" sqref="F71"/>
    </sheetView>
  </sheetViews>
  <sheetFormatPr defaultColWidth="9.140625" defaultRowHeight="12.75" x14ac:dyDescent="0.2"/>
  <cols>
    <col min="1" max="1" width="24.7109375" style="2" customWidth="1"/>
    <col min="2" max="2" width="48.28515625" style="64" customWidth="1"/>
    <col min="3" max="3" width="12.7109375" style="39" customWidth="1"/>
    <col min="4" max="4" width="13.42578125" style="39" customWidth="1"/>
    <col min="5" max="5" width="8.7109375" style="1" customWidth="1"/>
    <col min="6" max="16384" width="9.140625" style="1"/>
  </cols>
  <sheetData>
    <row r="2" spans="1:6" ht="18" customHeight="1" x14ac:dyDescent="0.2">
      <c r="A2" s="2" t="s">
        <v>123</v>
      </c>
      <c r="D2" s="39" t="s">
        <v>150</v>
      </c>
    </row>
    <row r="3" spans="1:6" ht="12.75" customHeight="1" x14ac:dyDescent="0.2"/>
    <row r="4" spans="1:6" ht="18" customHeight="1" x14ac:dyDescent="0.3">
      <c r="A4" s="119" t="s">
        <v>377</v>
      </c>
      <c r="B4" s="119"/>
      <c r="C4" s="119"/>
      <c r="D4" s="119"/>
      <c r="E4" s="119"/>
    </row>
    <row r="5" spans="1:6" ht="36.75" customHeight="1" x14ac:dyDescent="0.2">
      <c r="A5" s="90" t="s">
        <v>64</v>
      </c>
      <c r="B5" s="91" t="s">
        <v>66</v>
      </c>
      <c r="C5" s="93" t="s">
        <v>374</v>
      </c>
      <c r="D5" s="94" t="s">
        <v>375</v>
      </c>
      <c r="E5" s="89" t="s">
        <v>376</v>
      </c>
    </row>
    <row r="6" spans="1:6" ht="13.5" customHeight="1" x14ac:dyDescent="0.2">
      <c r="A6" s="4">
        <v>1</v>
      </c>
      <c r="B6" s="65">
        <v>2</v>
      </c>
      <c r="C6" s="40">
        <v>4</v>
      </c>
      <c r="D6" s="40">
        <v>7</v>
      </c>
      <c r="E6" s="4">
        <v>10</v>
      </c>
    </row>
    <row r="7" spans="1:6" s="24" customFormat="1" ht="15.75" x14ac:dyDescent="0.25">
      <c r="A7" s="31" t="s">
        <v>25</v>
      </c>
      <c r="B7" s="66" t="s">
        <v>91</v>
      </c>
      <c r="C7" s="95">
        <f>C8+C20+C29+C41+C46+C50+C71+C73+C82+C98+C121+C14</f>
        <v>1926.9107999999999</v>
      </c>
      <c r="D7" s="95">
        <f>D8+D20+D29+D41+D46+D50+D71+D73+D82+D98+D121+D14</f>
        <v>2062.6083610000005</v>
      </c>
      <c r="E7" s="96">
        <f t="shared" ref="E7:E22" si="0">D7/C7*100</f>
        <v>107.04223366229515</v>
      </c>
      <c r="F7" s="92"/>
    </row>
    <row r="8" spans="1:6" s="24" customFormat="1" ht="15.75" x14ac:dyDescent="0.25">
      <c r="A8" s="31" t="s">
        <v>60</v>
      </c>
      <c r="B8" s="66" t="s">
        <v>65</v>
      </c>
      <c r="C8" s="95">
        <f>'за 2016 год'!D10/1000</f>
        <v>1284.4179999999999</v>
      </c>
      <c r="D8" s="95">
        <f>'за 2016 год'!G10/1000</f>
        <v>1303.3033789999999</v>
      </c>
      <c r="E8" s="96">
        <f t="shared" si="0"/>
        <v>101.47034524586233</v>
      </c>
    </row>
    <row r="9" spans="1:6" hidden="1" x14ac:dyDescent="0.2">
      <c r="A9" s="16" t="s">
        <v>26</v>
      </c>
      <c r="B9" s="63" t="s">
        <v>27</v>
      </c>
      <c r="C9" s="35">
        <f t="shared" ref="C9:D9" si="1">C10+C11+C12+C13</f>
        <v>1265720.8</v>
      </c>
      <c r="D9" s="35">
        <f t="shared" si="1"/>
        <v>1293083.0808499998</v>
      </c>
      <c r="E9" s="7">
        <f t="shared" si="0"/>
        <v>102.16179435859787</v>
      </c>
    </row>
    <row r="10" spans="1:6" ht="63.75" hidden="1" x14ac:dyDescent="0.2">
      <c r="A10" s="4" t="s">
        <v>70</v>
      </c>
      <c r="B10" s="54" t="s">
        <v>202</v>
      </c>
      <c r="C10" s="32">
        <v>1246114.8</v>
      </c>
      <c r="D10" s="32">
        <v>1268278.9615499999</v>
      </c>
      <c r="E10" s="7">
        <f t="shared" si="0"/>
        <v>101.7786612878685</v>
      </c>
    </row>
    <row r="11" spans="1:6" ht="102" hidden="1" x14ac:dyDescent="0.2">
      <c r="A11" s="4" t="s">
        <v>181</v>
      </c>
      <c r="B11" s="62" t="s">
        <v>203</v>
      </c>
      <c r="C11" s="32">
        <v>383</v>
      </c>
      <c r="D11" s="32">
        <v>753.54129999999998</v>
      </c>
      <c r="E11" s="7">
        <f t="shared" si="0"/>
        <v>196.74707571801565</v>
      </c>
    </row>
    <row r="12" spans="1:6" ht="38.25" hidden="1" x14ac:dyDescent="0.2">
      <c r="A12" s="4" t="s">
        <v>28</v>
      </c>
      <c r="B12" s="54" t="s">
        <v>373</v>
      </c>
      <c r="C12" s="32">
        <v>1096</v>
      </c>
      <c r="D12" s="32">
        <v>1007.615</v>
      </c>
      <c r="E12" s="7">
        <f t="shared" si="0"/>
        <v>91.935675182481759</v>
      </c>
    </row>
    <row r="13" spans="1:6" ht="76.5" hidden="1" x14ac:dyDescent="0.2">
      <c r="A13" s="4" t="s">
        <v>29</v>
      </c>
      <c r="B13" s="67" t="s">
        <v>372</v>
      </c>
      <c r="C13" s="32">
        <v>18127</v>
      </c>
      <c r="D13" s="32">
        <v>23042.963</v>
      </c>
      <c r="E13" s="7">
        <f t="shared" si="0"/>
        <v>127.1195619793678</v>
      </c>
    </row>
    <row r="14" spans="1:6" s="30" customFormat="1" ht="38.25" x14ac:dyDescent="0.25">
      <c r="A14" s="50" t="s">
        <v>204</v>
      </c>
      <c r="B14" s="68" t="s">
        <v>205</v>
      </c>
      <c r="C14" s="95">
        <f>'за 2016 год'!D16/1000</f>
        <v>30.77</v>
      </c>
      <c r="D14" s="95">
        <f>'за 2016 год'!G16/1000</f>
        <v>30.855656</v>
      </c>
      <c r="E14" s="96">
        <f t="shared" si="0"/>
        <v>100.27837504062398</v>
      </c>
    </row>
    <row r="15" spans="1:6" ht="25.5" hidden="1" x14ac:dyDescent="0.2">
      <c r="A15" s="18" t="s">
        <v>206</v>
      </c>
      <c r="B15" s="63" t="s">
        <v>207</v>
      </c>
      <c r="C15" s="32">
        <f>SUM(C16:C19)</f>
        <v>20974</v>
      </c>
      <c r="D15" s="32">
        <f>SUM(D16:D19)</f>
        <v>21540.095999999998</v>
      </c>
      <c r="E15" s="7">
        <f t="shared" si="0"/>
        <v>102.69903690283206</v>
      </c>
    </row>
    <row r="16" spans="1:6" ht="76.5" hidden="1" x14ac:dyDescent="0.2">
      <c r="A16" s="88" t="s">
        <v>208</v>
      </c>
      <c r="B16" s="69" t="s">
        <v>371</v>
      </c>
      <c r="C16" s="32">
        <v>9438</v>
      </c>
      <c r="D16" s="32">
        <v>7508.9380000000001</v>
      </c>
      <c r="E16" s="7">
        <f t="shared" si="0"/>
        <v>79.560690824327182</v>
      </c>
    </row>
    <row r="17" spans="1:5" ht="89.25" hidden="1" x14ac:dyDescent="0.2">
      <c r="A17" s="88" t="s">
        <v>209</v>
      </c>
      <c r="B17" s="69" t="s">
        <v>370</v>
      </c>
      <c r="C17" s="32">
        <v>147</v>
      </c>
      <c r="D17" s="32">
        <v>203.422</v>
      </c>
      <c r="E17" s="7">
        <f t="shared" si="0"/>
        <v>138.38231292517008</v>
      </c>
    </row>
    <row r="18" spans="1:5" ht="76.5" hidden="1" x14ac:dyDescent="0.2">
      <c r="A18" s="88" t="s">
        <v>210</v>
      </c>
      <c r="B18" s="70" t="s">
        <v>369</v>
      </c>
      <c r="C18" s="32">
        <v>10823</v>
      </c>
      <c r="D18" s="32">
        <v>14793.513000000001</v>
      </c>
      <c r="E18" s="7">
        <f t="shared" si="0"/>
        <v>136.68588191813731</v>
      </c>
    </row>
    <row r="19" spans="1:5" ht="76.5" hidden="1" x14ac:dyDescent="0.2">
      <c r="A19" s="88" t="s">
        <v>211</v>
      </c>
      <c r="B19" s="70" t="s">
        <v>368</v>
      </c>
      <c r="C19" s="32">
        <v>566</v>
      </c>
      <c r="D19" s="32">
        <v>-965.77700000000004</v>
      </c>
      <c r="E19" s="7">
        <f t="shared" si="0"/>
        <v>-170.63197879858657</v>
      </c>
    </row>
    <row r="20" spans="1:5" s="24" customFormat="1" ht="15.75" x14ac:dyDescent="0.25">
      <c r="A20" s="31" t="s">
        <v>30</v>
      </c>
      <c r="B20" s="66" t="s">
        <v>31</v>
      </c>
      <c r="C20" s="95">
        <f>'за 2016 год'!D22/1000</f>
        <v>52.527999999999999</v>
      </c>
      <c r="D20" s="95">
        <f>'за 2016 год'!G22/1000</f>
        <v>52.835023999999997</v>
      </c>
      <c r="E20" s="96">
        <f t="shared" si="0"/>
        <v>100.58449588790739</v>
      </c>
    </row>
    <row r="21" spans="1:5" ht="25.5" hidden="1" x14ac:dyDescent="0.2">
      <c r="A21" s="16" t="s">
        <v>67</v>
      </c>
      <c r="B21" s="63" t="s">
        <v>92</v>
      </c>
      <c r="C21" s="35">
        <f t="shared" ref="C21" si="2">C22+C24+C25</f>
        <v>36669</v>
      </c>
      <c r="D21" s="35">
        <f>SUM(D22:D25)</f>
        <v>37949.142</v>
      </c>
      <c r="E21" s="7">
        <f t="shared" si="0"/>
        <v>103.4910742043688</v>
      </c>
    </row>
    <row r="22" spans="1:5" ht="25.5" hidden="1" x14ac:dyDescent="0.2">
      <c r="A22" s="4" t="s">
        <v>317</v>
      </c>
      <c r="B22" s="54" t="s">
        <v>93</v>
      </c>
      <c r="C22" s="32">
        <v>31128</v>
      </c>
      <c r="D22" s="32">
        <v>32099.988000000001</v>
      </c>
      <c r="E22" s="7">
        <f t="shared" si="0"/>
        <v>103.12255204317657</v>
      </c>
    </row>
    <row r="23" spans="1:5" ht="38.25" hidden="1" x14ac:dyDescent="0.2">
      <c r="A23" s="87" t="s">
        <v>214</v>
      </c>
      <c r="B23" s="71" t="s">
        <v>213</v>
      </c>
      <c r="C23" s="32">
        <v>0</v>
      </c>
      <c r="D23" s="32">
        <v>47.045999999999999</v>
      </c>
      <c r="E23" s="7"/>
    </row>
    <row r="24" spans="1:5" ht="38.25" hidden="1" x14ac:dyDescent="0.2">
      <c r="A24" s="4" t="s">
        <v>340</v>
      </c>
      <c r="B24" s="54" t="s">
        <v>94</v>
      </c>
      <c r="C24" s="32">
        <v>4195</v>
      </c>
      <c r="D24" s="32">
        <f>4608.28+0.9</f>
        <v>4609.1799999999994</v>
      </c>
      <c r="E24" s="7">
        <f t="shared" ref="E24:E31" si="3">D24/C24*100</f>
        <v>109.87318235995231</v>
      </c>
    </row>
    <row r="25" spans="1:5" ht="38.25" hidden="1" x14ac:dyDescent="0.2">
      <c r="A25" s="4" t="s">
        <v>152</v>
      </c>
      <c r="B25" s="54" t="s">
        <v>322</v>
      </c>
      <c r="C25" s="32">
        <v>1346</v>
      </c>
      <c r="D25" s="32">
        <v>1192.9280000000001</v>
      </c>
      <c r="E25" s="7">
        <f t="shared" si="3"/>
        <v>88.627637444279344</v>
      </c>
    </row>
    <row r="26" spans="1:5" ht="25.5" hidden="1" x14ac:dyDescent="0.2">
      <c r="A26" s="16" t="s">
        <v>341</v>
      </c>
      <c r="B26" s="63" t="s">
        <v>32</v>
      </c>
      <c r="C26" s="36">
        <v>9121</v>
      </c>
      <c r="D26" s="36">
        <f>9601.275+10.637</f>
        <v>9611.9120000000003</v>
      </c>
      <c r="E26" s="7">
        <f t="shared" si="3"/>
        <v>105.38221686218617</v>
      </c>
    </row>
    <row r="27" spans="1:5" hidden="1" x14ac:dyDescent="0.2">
      <c r="A27" s="16" t="s">
        <v>342</v>
      </c>
      <c r="B27" s="63" t="s">
        <v>95</v>
      </c>
      <c r="C27" s="36">
        <v>182</v>
      </c>
      <c r="D27" s="36">
        <f>182.086-0.074</f>
        <v>182.012</v>
      </c>
      <c r="E27" s="7">
        <f t="shared" si="3"/>
        <v>100.00659340659341</v>
      </c>
    </row>
    <row r="28" spans="1:5" ht="25.5" hidden="1" x14ac:dyDescent="0.2">
      <c r="A28" s="4" t="s">
        <v>343</v>
      </c>
      <c r="B28" s="54" t="s">
        <v>316</v>
      </c>
      <c r="C28" s="32">
        <v>2606</v>
      </c>
      <c r="D28" s="32">
        <v>2159.7440000000001</v>
      </c>
      <c r="E28" s="7">
        <f t="shared" si="3"/>
        <v>82.875825019186493</v>
      </c>
    </row>
    <row r="29" spans="1:5" s="24" customFormat="1" ht="15.75" x14ac:dyDescent="0.25">
      <c r="A29" s="31" t="s">
        <v>33</v>
      </c>
      <c r="B29" s="66" t="s">
        <v>34</v>
      </c>
      <c r="C29" s="95">
        <f>'за 2016 год'!D31/1000</f>
        <v>17.555</v>
      </c>
      <c r="D29" s="95">
        <f>'за 2016 год'!G31/1000</f>
        <v>22.802347999999999</v>
      </c>
      <c r="E29" s="96">
        <f t="shared" si="3"/>
        <v>129.89090287667329</v>
      </c>
    </row>
    <row r="30" spans="1:5" hidden="1" x14ac:dyDescent="0.2">
      <c r="A30" s="4" t="s">
        <v>57</v>
      </c>
      <c r="B30" s="63" t="s">
        <v>35</v>
      </c>
      <c r="C30" s="35">
        <f>C31+C32</f>
        <v>384</v>
      </c>
      <c r="D30" s="35">
        <f>D31+D32</f>
        <v>322.61900000000003</v>
      </c>
      <c r="E30" s="7">
        <f t="shared" si="3"/>
        <v>84.015364583333337</v>
      </c>
    </row>
    <row r="31" spans="1:5" ht="38.25" hidden="1" x14ac:dyDescent="0.2">
      <c r="A31" s="4" t="s">
        <v>62</v>
      </c>
      <c r="B31" s="54" t="s">
        <v>297</v>
      </c>
      <c r="C31" s="32">
        <v>384</v>
      </c>
      <c r="D31" s="32">
        <v>322.61900000000003</v>
      </c>
      <c r="E31" s="7">
        <f t="shared" si="3"/>
        <v>84.015364583333337</v>
      </c>
    </row>
    <row r="32" spans="1:5" ht="38.25" hidden="1" x14ac:dyDescent="0.2">
      <c r="A32" s="4" t="s">
        <v>129</v>
      </c>
      <c r="B32" s="54" t="s">
        <v>296</v>
      </c>
      <c r="C32" s="32"/>
      <c r="D32" s="32"/>
      <c r="E32" s="7"/>
    </row>
    <row r="33" spans="1:5" ht="38.25" hidden="1" x14ac:dyDescent="0.2">
      <c r="A33" s="4" t="s">
        <v>245</v>
      </c>
      <c r="B33" s="54" t="s">
        <v>295</v>
      </c>
      <c r="C33" s="32"/>
      <c r="D33" s="32"/>
      <c r="E33" s="7"/>
    </row>
    <row r="34" spans="1:5" hidden="1" x14ac:dyDescent="0.2">
      <c r="A34" s="16" t="s">
        <v>55</v>
      </c>
      <c r="B34" s="63" t="s">
        <v>36</v>
      </c>
      <c r="C34" s="35">
        <f>SUM(C35:C39)</f>
        <v>4357</v>
      </c>
      <c r="D34" s="35">
        <f>SUM(D35:D40)</f>
        <v>5123.3459999999995</v>
      </c>
      <c r="E34" s="7">
        <f>D34/C34*100</f>
        <v>117.58884553591919</v>
      </c>
    </row>
    <row r="35" spans="1:5" ht="38.25" hidden="1" x14ac:dyDescent="0.2">
      <c r="A35" s="4" t="s">
        <v>219</v>
      </c>
      <c r="B35" s="54" t="s">
        <v>289</v>
      </c>
      <c r="C35" s="32">
        <v>4261</v>
      </c>
      <c r="D35" s="32">
        <v>5053.7039999999997</v>
      </c>
      <c r="E35" s="7">
        <f>D35/C35*100</f>
        <v>118.60370804975358</v>
      </c>
    </row>
    <row r="36" spans="1:5" ht="38.25" hidden="1" x14ac:dyDescent="0.2">
      <c r="A36" s="4" t="s">
        <v>220</v>
      </c>
      <c r="B36" s="54" t="s">
        <v>290</v>
      </c>
      <c r="C36" s="32"/>
      <c r="D36" s="32"/>
      <c r="E36" s="7"/>
    </row>
    <row r="37" spans="1:5" ht="38.25" hidden="1" x14ac:dyDescent="0.2">
      <c r="A37" s="4" t="s">
        <v>223</v>
      </c>
      <c r="B37" s="54" t="s">
        <v>291</v>
      </c>
      <c r="C37" s="32"/>
      <c r="D37" s="32"/>
      <c r="E37" s="7"/>
    </row>
    <row r="38" spans="1:5" ht="38.25" hidden="1" x14ac:dyDescent="0.2">
      <c r="A38" s="4" t="s">
        <v>221</v>
      </c>
      <c r="B38" s="54" t="s">
        <v>292</v>
      </c>
      <c r="C38" s="32">
        <v>96</v>
      </c>
      <c r="D38" s="32">
        <v>69.641999999999996</v>
      </c>
      <c r="E38" s="7">
        <f>D38/C38*100</f>
        <v>72.543749999999989</v>
      </c>
    </row>
    <row r="39" spans="1:5" ht="38.25" hidden="1" x14ac:dyDescent="0.2">
      <c r="A39" s="4" t="s">
        <v>222</v>
      </c>
      <c r="B39" s="54" t="s">
        <v>293</v>
      </c>
      <c r="C39" s="32"/>
      <c r="D39" s="32"/>
      <c r="E39" s="7"/>
    </row>
    <row r="40" spans="1:5" ht="38.25" hidden="1" x14ac:dyDescent="0.2">
      <c r="A40" s="4" t="s">
        <v>224</v>
      </c>
      <c r="B40" s="54" t="s">
        <v>294</v>
      </c>
      <c r="C40" s="32"/>
      <c r="D40" s="32"/>
      <c r="E40" s="7"/>
    </row>
    <row r="41" spans="1:5" s="24" customFormat="1" ht="15.75" x14ac:dyDescent="0.25">
      <c r="A41" s="31" t="s">
        <v>37</v>
      </c>
      <c r="B41" s="66" t="s">
        <v>124</v>
      </c>
      <c r="C41" s="95">
        <f>'за 2016 год'!D43/1000</f>
        <v>2.847</v>
      </c>
      <c r="D41" s="95">
        <f>'за 2016 год'!G43/1000</f>
        <v>3.6467589999999999</v>
      </c>
      <c r="E41" s="96">
        <f>D41/C41*100</f>
        <v>128.09128907622059</v>
      </c>
    </row>
    <row r="42" spans="1:5" ht="51" hidden="1" x14ac:dyDescent="0.2">
      <c r="A42" s="4" t="s">
        <v>38</v>
      </c>
      <c r="B42" s="54" t="s">
        <v>125</v>
      </c>
      <c r="C42" s="32">
        <v>2738</v>
      </c>
      <c r="D42" s="32">
        <v>3522.183</v>
      </c>
      <c r="E42" s="7">
        <f>D42/C42*100</f>
        <v>128.64072315558801</v>
      </c>
    </row>
    <row r="43" spans="1:5" ht="63.75" hidden="1" x14ac:dyDescent="0.2">
      <c r="A43" s="4" t="s">
        <v>130</v>
      </c>
      <c r="B43" s="54" t="s">
        <v>131</v>
      </c>
      <c r="C43" s="32"/>
      <c r="D43" s="32"/>
      <c r="E43" s="7"/>
    </row>
    <row r="44" spans="1:5" ht="63.75" hidden="1" x14ac:dyDescent="0.2">
      <c r="A44" s="4" t="s">
        <v>153</v>
      </c>
      <c r="B44" s="72" t="s">
        <v>154</v>
      </c>
      <c r="C44" s="32">
        <v>0</v>
      </c>
      <c r="D44" s="32">
        <v>0</v>
      </c>
      <c r="E44" s="7" t="e">
        <f>D44/C44*100</f>
        <v>#DIV/0!</v>
      </c>
    </row>
    <row r="45" spans="1:5" ht="25.5" hidden="1" x14ac:dyDescent="0.2">
      <c r="A45" s="4" t="s">
        <v>155</v>
      </c>
      <c r="B45" s="54" t="s">
        <v>156</v>
      </c>
      <c r="C45" s="32">
        <v>0</v>
      </c>
      <c r="D45" s="32">
        <v>0</v>
      </c>
      <c r="E45" s="7"/>
    </row>
    <row r="46" spans="1:5" s="24" customFormat="1" ht="38.25" x14ac:dyDescent="0.25">
      <c r="A46" s="31" t="s">
        <v>98</v>
      </c>
      <c r="B46" s="66" t="s">
        <v>99</v>
      </c>
      <c r="C46" s="95">
        <f>'за 2016 год'!D48/1000</f>
        <v>0</v>
      </c>
      <c r="D46" s="95">
        <f>'за 2016 год'!G48/1000</f>
        <v>0</v>
      </c>
      <c r="E46" s="96"/>
    </row>
    <row r="47" spans="1:5" ht="38.25" hidden="1" x14ac:dyDescent="0.2">
      <c r="A47" s="4" t="s">
        <v>100</v>
      </c>
      <c r="B47" s="54" t="s">
        <v>101</v>
      </c>
      <c r="C47" s="32">
        <v>0</v>
      </c>
      <c r="D47" s="32">
        <v>0</v>
      </c>
      <c r="E47" s="7"/>
    </row>
    <row r="48" spans="1:5" ht="63.75" hidden="1" x14ac:dyDescent="0.2">
      <c r="A48" s="4" t="s">
        <v>178</v>
      </c>
      <c r="B48" s="54" t="s">
        <v>179</v>
      </c>
      <c r="C48" s="32"/>
      <c r="D48" s="32">
        <v>0</v>
      </c>
      <c r="E48" s="7"/>
    </row>
    <row r="49" spans="1:5" ht="25.5" hidden="1" x14ac:dyDescent="0.2">
      <c r="A49" s="4" t="s">
        <v>344</v>
      </c>
      <c r="B49" s="54" t="s">
        <v>366</v>
      </c>
      <c r="C49" s="32">
        <v>0</v>
      </c>
      <c r="D49" s="32">
        <v>0.11700000000000001</v>
      </c>
      <c r="E49" s="7"/>
    </row>
    <row r="50" spans="1:5" s="30" customFormat="1" ht="51" x14ac:dyDescent="0.25">
      <c r="A50" s="51" t="s">
        <v>39</v>
      </c>
      <c r="B50" s="68" t="s">
        <v>137</v>
      </c>
      <c r="C50" s="95">
        <f>'за 2016 год'!D52/1000</f>
        <v>445.76580000000001</v>
      </c>
      <c r="D50" s="95">
        <f>'за 2016 год'!G52/1000</f>
        <v>524.39875199999994</v>
      </c>
      <c r="E50" s="96">
        <f>D50/C50*100</f>
        <v>117.63996968811871</v>
      </c>
    </row>
    <row r="51" spans="1:5" ht="51" hidden="1" x14ac:dyDescent="0.2">
      <c r="A51" s="16" t="s">
        <v>190</v>
      </c>
      <c r="B51" s="73" t="s">
        <v>367</v>
      </c>
      <c r="C51" s="44">
        <v>1138.5</v>
      </c>
      <c r="D51" s="36">
        <v>1138.6320000000001</v>
      </c>
      <c r="E51" s="23"/>
    </row>
    <row r="52" spans="1:5" ht="38.25" hidden="1" x14ac:dyDescent="0.2">
      <c r="A52" s="16" t="s">
        <v>115</v>
      </c>
      <c r="B52" s="63" t="s">
        <v>116</v>
      </c>
      <c r="C52" s="36">
        <v>1.5</v>
      </c>
      <c r="D52" s="36">
        <v>0.98199999999999998</v>
      </c>
      <c r="E52" s="7">
        <f>D52/C52*100</f>
        <v>65.466666666666669</v>
      </c>
    </row>
    <row r="53" spans="1:5" ht="89.25" hidden="1" x14ac:dyDescent="0.2">
      <c r="A53" s="16" t="s">
        <v>40</v>
      </c>
      <c r="B53" s="63" t="s">
        <v>323</v>
      </c>
      <c r="C53" s="35">
        <f>C54+C59</f>
        <v>419116</v>
      </c>
      <c r="D53" s="35">
        <f>D54+D59+D58</f>
        <v>458669.17099999997</v>
      </c>
      <c r="E53" s="7">
        <f>D53/C53*100</f>
        <v>109.43728490441787</v>
      </c>
    </row>
    <row r="54" spans="1:5" ht="63.75" hidden="1" x14ac:dyDescent="0.2">
      <c r="A54" s="16" t="s">
        <v>89</v>
      </c>
      <c r="B54" s="63" t="s">
        <v>126</v>
      </c>
      <c r="C54" s="35">
        <f>C55+C56+C57</f>
        <v>398762</v>
      </c>
      <c r="D54" s="35">
        <f>SUM(D55:D57)</f>
        <v>435223.23699999996</v>
      </c>
      <c r="E54" s="7">
        <f>D54/C54*100</f>
        <v>109.14360871898525</v>
      </c>
    </row>
    <row r="55" spans="1:5" ht="89.25" hidden="1" x14ac:dyDescent="0.2">
      <c r="A55" s="4" t="s">
        <v>225</v>
      </c>
      <c r="B55" s="54" t="s">
        <v>298</v>
      </c>
      <c r="C55" s="32">
        <v>365775</v>
      </c>
      <c r="D55" s="32">
        <v>387111.39600000001</v>
      </c>
      <c r="E55" s="7">
        <f>D55/C55*100</f>
        <v>105.83320237851139</v>
      </c>
    </row>
    <row r="56" spans="1:5" ht="76.5" hidden="1" x14ac:dyDescent="0.2">
      <c r="A56" s="4" t="s">
        <v>226</v>
      </c>
      <c r="B56" s="54" t="s">
        <v>299</v>
      </c>
      <c r="C56" s="32">
        <v>1650</v>
      </c>
      <c r="D56" s="32">
        <v>2294.0450000000001</v>
      </c>
      <c r="E56" s="7">
        <f>D56/C56*100</f>
        <v>139.0330303030303</v>
      </c>
    </row>
    <row r="57" spans="1:5" ht="76.5" hidden="1" x14ac:dyDescent="0.2">
      <c r="A57" s="4" t="s">
        <v>227</v>
      </c>
      <c r="B57" s="54" t="s">
        <v>300</v>
      </c>
      <c r="C57" s="32">
        <v>31337</v>
      </c>
      <c r="D57" s="32">
        <v>45817.796000000002</v>
      </c>
      <c r="E57" s="7"/>
    </row>
    <row r="58" spans="1:5" ht="89.25" hidden="1" x14ac:dyDescent="0.2">
      <c r="A58" s="4" t="s">
        <v>345</v>
      </c>
      <c r="B58" s="54" t="s">
        <v>324</v>
      </c>
      <c r="C58" s="32">
        <v>303</v>
      </c>
      <c r="D58" s="32">
        <v>325.13600000000002</v>
      </c>
      <c r="E58" s="7">
        <f>D58/C58*100</f>
        <v>107.30561056105611</v>
      </c>
    </row>
    <row r="59" spans="1:5" ht="89.25" hidden="1" x14ac:dyDescent="0.2">
      <c r="A59" s="16" t="s">
        <v>127</v>
      </c>
      <c r="B59" s="63" t="s">
        <v>325</v>
      </c>
      <c r="C59" s="35">
        <f>C60</f>
        <v>20354</v>
      </c>
      <c r="D59" s="35">
        <f>D60</f>
        <v>23120.797999999999</v>
      </c>
      <c r="E59" s="7">
        <f>D59/C59*100</f>
        <v>113.59338704922865</v>
      </c>
    </row>
    <row r="60" spans="1:5" ht="76.5" hidden="1" x14ac:dyDescent="0.2">
      <c r="A60" s="4" t="s">
        <v>58</v>
      </c>
      <c r="B60" s="54" t="s">
        <v>326</v>
      </c>
      <c r="C60" s="32">
        <v>20354</v>
      </c>
      <c r="D60" s="32">
        <v>23120.797999999999</v>
      </c>
      <c r="E60" s="7">
        <f>D60/C60*100</f>
        <v>113.59338704922865</v>
      </c>
    </row>
    <row r="61" spans="1:5" ht="76.5" hidden="1" x14ac:dyDescent="0.2">
      <c r="A61" s="3" t="s">
        <v>139</v>
      </c>
      <c r="B61" s="54" t="s">
        <v>327</v>
      </c>
      <c r="C61" s="32"/>
      <c r="D61" s="32"/>
      <c r="E61" s="7"/>
    </row>
    <row r="62" spans="1:5" ht="76.5" hidden="1" x14ac:dyDescent="0.2">
      <c r="A62" s="3" t="s">
        <v>244</v>
      </c>
      <c r="B62" s="54" t="s">
        <v>328</v>
      </c>
      <c r="C62" s="32"/>
      <c r="D62" s="32"/>
      <c r="E62" s="7"/>
    </row>
    <row r="63" spans="1:5" ht="51" hidden="1" x14ac:dyDescent="0.2">
      <c r="A63" s="4" t="s">
        <v>200</v>
      </c>
      <c r="B63" s="74" t="s">
        <v>329</v>
      </c>
      <c r="C63" s="32"/>
      <c r="D63" s="32"/>
      <c r="E63" s="7"/>
    </row>
    <row r="64" spans="1:5" ht="25.5" hidden="1" x14ac:dyDescent="0.2">
      <c r="A64" s="18" t="s">
        <v>109</v>
      </c>
      <c r="B64" s="63" t="s">
        <v>110</v>
      </c>
      <c r="C64" s="36">
        <f t="shared" ref="C64:D65" si="4">C65</f>
        <v>0</v>
      </c>
      <c r="D64" s="36">
        <f t="shared" si="4"/>
        <v>0</v>
      </c>
      <c r="E64" s="7" t="e">
        <f>D64/C64*100</f>
        <v>#DIV/0!</v>
      </c>
    </row>
    <row r="65" spans="1:5" ht="51" hidden="1" x14ac:dyDescent="0.2">
      <c r="A65" s="18" t="s">
        <v>111</v>
      </c>
      <c r="B65" s="63" t="s">
        <v>112</v>
      </c>
      <c r="C65" s="36">
        <f t="shared" si="4"/>
        <v>0</v>
      </c>
      <c r="D65" s="36">
        <f t="shared" si="4"/>
        <v>0</v>
      </c>
      <c r="E65" s="7" t="e">
        <f>D65/C65*100</f>
        <v>#DIV/0!</v>
      </c>
    </row>
    <row r="66" spans="1:5" ht="51" hidden="1" x14ac:dyDescent="0.2">
      <c r="A66" s="3" t="s">
        <v>113</v>
      </c>
      <c r="B66" s="54" t="s">
        <v>301</v>
      </c>
      <c r="C66" s="32">
        <v>0</v>
      </c>
      <c r="D66" s="32"/>
      <c r="E66" s="7" t="e">
        <f>D66/C66*100</f>
        <v>#DIV/0!</v>
      </c>
    </row>
    <row r="67" spans="1:5" ht="76.5" hidden="1" x14ac:dyDescent="0.2">
      <c r="A67" s="3" t="s">
        <v>159</v>
      </c>
      <c r="B67" s="54" t="s">
        <v>160</v>
      </c>
      <c r="C67" s="32">
        <f>C68</f>
        <v>438</v>
      </c>
      <c r="D67" s="32">
        <f>D68</f>
        <v>765.47500000000002</v>
      </c>
      <c r="E67" s="7"/>
    </row>
    <row r="68" spans="1:5" ht="76.5" hidden="1" x14ac:dyDescent="0.2">
      <c r="A68" s="3" t="s">
        <v>157</v>
      </c>
      <c r="B68" s="54" t="s">
        <v>158</v>
      </c>
      <c r="C68" s="32">
        <v>438</v>
      </c>
      <c r="D68" s="32">
        <v>765.47500000000002</v>
      </c>
      <c r="E68" s="7"/>
    </row>
    <row r="69" spans="1:5" ht="76.5" hidden="1" x14ac:dyDescent="0.2">
      <c r="A69" s="3" t="s">
        <v>148</v>
      </c>
      <c r="B69" s="54" t="s">
        <v>271</v>
      </c>
      <c r="C69" s="32"/>
      <c r="D69" s="32"/>
      <c r="E69" s="7"/>
    </row>
    <row r="70" spans="1:5" ht="76.5" hidden="1" x14ac:dyDescent="0.2">
      <c r="A70" s="3" t="s">
        <v>243</v>
      </c>
      <c r="B70" s="54" t="s">
        <v>272</v>
      </c>
      <c r="C70" s="32"/>
      <c r="D70" s="32"/>
      <c r="E70" s="7"/>
    </row>
    <row r="71" spans="1:5" s="24" customFormat="1" ht="25.5" x14ac:dyDescent="0.25">
      <c r="A71" s="31" t="s">
        <v>41</v>
      </c>
      <c r="B71" s="66" t="s">
        <v>42</v>
      </c>
      <c r="C71" s="95">
        <f>'за 2016 год'!D77/1000</f>
        <v>53.896999999999998</v>
      </c>
      <c r="D71" s="95">
        <f>'за 2016 год'!G77/1000</f>
        <v>77.762740000000008</v>
      </c>
      <c r="E71" s="96">
        <f>D71/C71*100</f>
        <v>144.28027534000037</v>
      </c>
    </row>
    <row r="72" spans="1:5" hidden="1" x14ac:dyDescent="0.2">
      <c r="A72" s="4" t="s">
        <v>43</v>
      </c>
      <c r="B72" s="54" t="s">
        <v>44</v>
      </c>
      <c r="C72" s="32">
        <v>106050</v>
      </c>
      <c r="D72" s="32">
        <v>119384.95699999999</v>
      </c>
      <c r="E72" s="7">
        <f>D72/C72*100</f>
        <v>112.57421687883074</v>
      </c>
    </row>
    <row r="73" spans="1:5" s="24" customFormat="1" ht="38.25" x14ac:dyDescent="0.25">
      <c r="A73" s="31" t="s">
        <v>128</v>
      </c>
      <c r="B73" s="66" t="s">
        <v>330</v>
      </c>
      <c r="C73" s="95">
        <f>'за 2016 год'!D79/1000</f>
        <v>5.1950000000000003</v>
      </c>
      <c r="D73" s="95">
        <f>'за 2016 год'!G79/1000</f>
        <v>6.1993019999999994</v>
      </c>
      <c r="E73" s="96">
        <f>D73/C73*100</f>
        <v>119.33208854667947</v>
      </c>
    </row>
    <row r="74" spans="1:5" s="43" customFormat="1" hidden="1" x14ac:dyDescent="0.2">
      <c r="A74" s="16" t="s">
        <v>199</v>
      </c>
      <c r="B74" s="75" t="s">
        <v>302</v>
      </c>
      <c r="C74" s="44">
        <f>C75+C76</f>
        <v>0</v>
      </c>
      <c r="D74" s="44"/>
      <c r="E74" s="45"/>
    </row>
    <row r="75" spans="1:5" ht="25.5" hidden="1" x14ac:dyDescent="0.2">
      <c r="A75" s="4" t="s">
        <v>273</v>
      </c>
      <c r="B75" s="54" t="s">
        <v>303</v>
      </c>
      <c r="C75" s="32">
        <v>0</v>
      </c>
      <c r="D75" s="32">
        <v>0</v>
      </c>
      <c r="E75" s="7"/>
    </row>
    <row r="76" spans="1:5" ht="25.5" hidden="1" x14ac:dyDescent="0.2">
      <c r="A76" s="4" t="s">
        <v>274</v>
      </c>
      <c r="B76" s="54" t="s">
        <v>304</v>
      </c>
      <c r="C76" s="32"/>
      <c r="D76" s="32"/>
      <c r="E76" s="7"/>
    </row>
    <row r="77" spans="1:5" ht="38.25" hidden="1" x14ac:dyDescent="0.2">
      <c r="A77" s="4" t="s">
        <v>282</v>
      </c>
      <c r="B77" s="54" t="s">
        <v>285</v>
      </c>
      <c r="C77" s="32"/>
      <c r="D77" s="32"/>
      <c r="E77" s="7"/>
    </row>
    <row r="78" spans="1:5" hidden="1" x14ac:dyDescent="0.2">
      <c r="A78" s="4" t="s">
        <v>198</v>
      </c>
      <c r="B78" s="54" t="s">
        <v>305</v>
      </c>
      <c r="C78" s="32">
        <f>C79+C80+C81</f>
        <v>19149</v>
      </c>
      <c r="D78" s="32">
        <f>D79</f>
        <v>19199.89</v>
      </c>
      <c r="E78" s="7"/>
    </row>
    <row r="79" spans="1:5" ht="25.5" hidden="1" x14ac:dyDescent="0.2">
      <c r="A79" s="4" t="s">
        <v>277</v>
      </c>
      <c r="B79" s="54" t="s">
        <v>279</v>
      </c>
      <c r="C79" s="32">
        <v>19149</v>
      </c>
      <c r="D79" s="32">
        <v>19199.89</v>
      </c>
      <c r="E79" s="7"/>
    </row>
    <row r="80" spans="1:5" ht="25.5" hidden="1" x14ac:dyDescent="0.2">
      <c r="A80" s="4" t="s">
        <v>275</v>
      </c>
      <c r="B80" s="54" t="s">
        <v>306</v>
      </c>
      <c r="C80" s="32"/>
      <c r="D80" s="32"/>
      <c r="E80" s="7"/>
    </row>
    <row r="81" spans="1:5" ht="25.5" hidden="1" x14ac:dyDescent="0.2">
      <c r="A81" s="4" t="s">
        <v>276</v>
      </c>
      <c r="B81" s="54" t="s">
        <v>307</v>
      </c>
      <c r="C81" s="32"/>
      <c r="D81" s="32"/>
      <c r="E81" s="7"/>
    </row>
    <row r="82" spans="1:5" s="24" customFormat="1" ht="25.5" x14ac:dyDescent="0.25">
      <c r="A82" s="31" t="s">
        <v>45</v>
      </c>
      <c r="B82" s="66" t="s">
        <v>46</v>
      </c>
      <c r="C82" s="95">
        <f>'за 2016 год'!D91/1000</f>
        <v>11.31</v>
      </c>
      <c r="D82" s="95">
        <f>'за 2016 год'!G91/1000</f>
        <v>13.490142000000001</v>
      </c>
      <c r="E82" s="96">
        <f>D82/C82*100</f>
        <v>119.27623342175066</v>
      </c>
    </row>
    <row r="83" spans="1:5" ht="25.5" hidden="1" x14ac:dyDescent="0.2">
      <c r="A83" s="16" t="s">
        <v>59</v>
      </c>
      <c r="B83" s="63" t="s">
        <v>69</v>
      </c>
      <c r="C83" s="36">
        <v>12519</v>
      </c>
      <c r="D83" s="36">
        <v>13137.771000000001</v>
      </c>
      <c r="E83" s="7">
        <f>D83/C83*100</f>
        <v>104.94265516415049</v>
      </c>
    </row>
    <row r="84" spans="1:5" ht="25.5" hidden="1" x14ac:dyDescent="0.2">
      <c r="A84" s="16" t="s">
        <v>149</v>
      </c>
      <c r="B84" s="63" t="s">
        <v>269</v>
      </c>
      <c r="C84" s="36"/>
      <c r="D84" s="36"/>
      <c r="E84" s="7"/>
    </row>
    <row r="85" spans="1:5" ht="25.5" hidden="1" x14ac:dyDescent="0.2">
      <c r="A85" s="16" t="s">
        <v>242</v>
      </c>
      <c r="B85" s="63" t="s">
        <v>270</v>
      </c>
      <c r="C85" s="36"/>
      <c r="D85" s="36"/>
      <c r="E85" s="7"/>
    </row>
    <row r="86" spans="1:5" ht="89.25" hidden="1" x14ac:dyDescent="0.2">
      <c r="A86" s="16" t="s">
        <v>68</v>
      </c>
      <c r="B86" s="63" t="s">
        <v>331</v>
      </c>
      <c r="C86" s="36">
        <f>SUM(C87:C87)</f>
        <v>14010</v>
      </c>
      <c r="D86" s="36">
        <f>SUM(D87:D87)</f>
        <v>18670.174999999999</v>
      </c>
      <c r="E86" s="7">
        <f>D86/C86*100</f>
        <v>133.26320485367594</v>
      </c>
    </row>
    <row r="87" spans="1:5" s="5" customFormat="1" ht="89.25" hidden="1" x14ac:dyDescent="0.25">
      <c r="A87" s="4" t="s">
        <v>191</v>
      </c>
      <c r="B87" s="54" t="s">
        <v>364</v>
      </c>
      <c r="C87" s="32">
        <v>14010</v>
      </c>
      <c r="D87" s="32">
        <v>18670.174999999999</v>
      </c>
      <c r="E87" s="7">
        <f>D87/C87*100</f>
        <v>133.26320485367594</v>
      </c>
    </row>
    <row r="88" spans="1:5" s="5" customFormat="1" ht="76.5" hidden="1" x14ac:dyDescent="0.25">
      <c r="A88" s="4" t="s">
        <v>215</v>
      </c>
      <c r="B88" s="54" t="s">
        <v>365</v>
      </c>
      <c r="C88" s="32"/>
      <c r="D88" s="32"/>
      <c r="E88" s="7"/>
    </row>
    <row r="89" spans="1:5" s="5" customFormat="1" ht="76.5" hidden="1" x14ac:dyDescent="0.25">
      <c r="A89" s="4" t="s">
        <v>192</v>
      </c>
      <c r="B89" s="54" t="s">
        <v>268</v>
      </c>
      <c r="C89" s="32">
        <v>0</v>
      </c>
      <c r="D89" s="32">
        <v>0</v>
      </c>
      <c r="E89" s="7"/>
    </row>
    <row r="90" spans="1:5" s="5" customFormat="1" ht="89.25" hidden="1" x14ac:dyDescent="0.25">
      <c r="A90" s="4" t="s">
        <v>320</v>
      </c>
      <c r="B90" s="54" t="s">
        <v>363</v>
      </c>
      <c r="C90" s="32">
        <v>0</v>
      </c>
      <c r="D90" s="32">
        <v>0</v>
      </c>
      <c r="E90" s="7"/>
    </row>
    <row r="91" spans="1:5" s="5" customFormat="1" ht="89.25" hidden="1" x14ac:dyDescent="0.25">
      <c r="A91" s="4" t="s">
        <v>321</v>
      </c>
      <c r="B91" s="62" t="s">
        <v>361</v>
      </c>
      <c r="C91" s="32"/>
      <c r="D91" s="32"/>
      <c r="E91" s="7"/>
    </row>
    <row r="92" spans="1:5" s="6" customFormat="1" ht="25.5" hidden="1" x14ac:dyDescent="0.2">
      <c r="A92" s="16" t="s">
        <v>120</v>
      </c>
      <c r="B92" s="63" t="s">
        <v>362</v>
      </c>
      <c r="C92" s="36">
        <f>SUM(C93:C96)</f>
        <v>5638</v>
      </c>
      <c r="D92" s="36">
        <f>SUM(D93:D96)</f>
        <v>7331.2330000000002</v>
      </c>
      <c r="E92" s="7">
        <f>D92/C92*100</f>
        <v>130.03251152891096</v>
      </c>
    </row>
    <row r="93" spans="1:5" ht="51" hidden="1" x14ac:dyDescent="0.2">
      <c r="A93" s="4" t="s">
        <v>121</v>
      </c>
      <c r="B93" s="54" t="s">
        <v>0</v>
      </c>
      <c r="C93" s="32">
        <v>2859</v>
      </c>
      <c r="D93" s="32">
        <v>3954.7910000000002</v>
      </c>
      <c r="E93" s="7">
        <f>D93/C93*100</f>
        <v>138.32777194823365</v>
      </c>
    </row>
    <row r="94" spans="1:5" ht="51" hidden="1" x14ac:dyDescent="0.2">
      <c r="A94" s="4" t="s">
        <v>193</v>
      </c>
      <c r="B94" s="54" t="s">
        <v>266</v>
      </c>
      <c r="C94" s="32">
        <v>25.5</v>
      </c>
      <c r="D94" s="32">
        <v>14.247999999999999</v>
      </c>
      <c r="E94" s="7">
        <f>D94/C94*100</f>
        <v>55.874509803921569</v>
      </c>
    </row>
    <row r="95" spans="1:5" ht="51" hidden="1" x14ac:dyDescent="0.2">
      <c r="A95" s="4" t="s">
        <v>228</v>
      </c>
      <c r="B95" s="54" t="s">
        <v>267</v>
      </c>
      <c r="C95" s="32">
        <v>210</v>
      </c>
      <c r="D95" s="32">
        <v>818.21</v>
      </c>
      <c r="E95" s="7"/>
    </row>
    <row r="96" spans="1:5" ht="51" hidden="1" x14ac:dyDescent="0.2">
      <c r="A96" s="4" t="s">
        <v>122</v>
      </c>
      <c r="B96" s="54" t="s">
        <v>161</v>
      </c>
      <c r="C96" s="32">
        <v>2543.5</v>
      </c>
      <c r="D96" s="32">
        <v>2543.9839999999999</v>
      </c>
      <c r="E96" s="7">
        <f>D96/C96*100</f>
        <v>100.0190288971889</v>
      </c>
    </row>
    <row r="97" spans="1:5" ht="51" hidden="1" x14ac:dyDescent="0.2">
      <c r="A97" s="4" t="s">
        <v>283</v>
      </c>
      <c r="B97" s="54" t="s">
        <v>286</v>
      </c>
      <c r="C97" s="32">
        <v>0</v>
      </c>
      <c r="D97" s="32"/>
      <c r="E97" s="7"/>
    </row>
    <row r="98" spans="1:5" s="24" customFormat="1" ht="25.5" x14ac:dyDescent="0.25">
      <c r="A98" s="31" t="s">
        <v>47</v>
      </c>
      <c r="B98" s="66" t="s">
        <v>56</v>
      </c>
      <c r="C98" s="95">
        <f>'за 2016 год'!D108/1000</f>
        <v>21.289000000000001</v>
      </c>
      <c r="D98" s="95">
        <f>'за 2016 год'!G108/1000</f>
        <v>31.123154000000003</v>
      </c>
      <c r="E98" s="96">
        <f>D98/C98*100</f>
        <v>146.19359293531872</v>
      </c>
    </row>
    <row r="99" spans="1:5" ht="76.5" hidden="1" x14ac:dyDescent="0.2">
      <c r="A99" s="4" t="s">
        <v>71</v>
      </c>
      <c r="B99" s="76" t="s">
        <v>332</v>
      </c>
      <c r="C99" s="32">
        <v>0</v>
      </c>
      <c r="D99" s="32">
        <v>0.1</v>
      </c>
      <c r="E99" s="7"/>
    </row>
    <row r="100" spans="1:5" ht="51" hidden="1" x14ac:dyDescent="0.2">
      <c r="A100" s="4" t="s">
        <v>72</v>
      </c>
      <c r="B100" s="54" t="s">
        <v>73</v>
      </c>
      <c r="C100" s="32">
        <v>0</v>
      </c>
      <c r="D100" s="32">
        <v>0.1</v>
      </c>
      <c r="E100" s="7"/>
    </row>
    <row r="101" spans="1:5" ht="63.75" hidden="1" x14ac:dyDescent="0.2">
      <c r="A101" s="4" t="s">
        <v>74</v>
      </c>
      <c r="B101" s="54" t="s">
        <v>75</v>
      </c>
      <c r="C101" s="32">
        <v>0</v>
      </c>
      <c r="D101" s="32">
        <v>-40</v>
      </c>
      <c r="E101" s="7"/>
    </row>
    <row r="102" spans="1:5" ht="63.75" hidden="1" x14ac:dyDescent="0.2">
      <c r="A102" s="4" t="s">
        <v>183</v>
      </c>
      <c r="B102" s="54" t="s">
        <v>184</v>
      </c>
      <c r="C102" s="32">
        <v>0</v>
      </c>
      <c r="D102" s="32">
        <v>62.51</v>
      </c>
      <c r="E102" s="7"/>
    </row>
    <row r="103" spans="1:5" ht="51" hidden="1" x14ac:dyDescent="0.2">
      <c r="A103" s="4" t="s">
        <v>76</v>
      </c>
      <c r="B103" s="54" t="s">
        <v>77</v>
      </c>
      <c r="C103" s="32">
        <v>0</v>
      </c>
      <c r="D103" s="32">
        <v>-9.375</v>
      </c>
      <c r="E103" s="7"/>
    </row>
    <row r="104" spans="1:5" ht="51" hidden="1" x14ac:dyDescent="0.2">
      <c r="A104" s="4" t="s">
        <v>88</v>
      </c>
      <c r="B104" s="54" t="s">
        <v>360</v>
      </c>
      <c r="C104" s="32">
        <v>0</v>
      </c>
      <c r="D104" s="32">
        <v>548.49900000000002</v>
      </c>
      <c r="E104" s="7"/>
    </row>
    <row r="105" spans="1:5" ht="51" hidden="1" x14ac:dyDescent="0.2">
      <c r="A105" s="4" t="s">
        <v>143</v>
      </c>
      <c r="B105" s="54" t="s">
        <v>264</v>
      </c>
      <c r="C105" s="32">
        <v>0</v>
      </c>
      <c r="D105" s="32"/>
      <c r="E105" s="7"/>
    </row>
    <row r="106" spans="1:5" ht="51" hidden="1" x14ac:dyDescent="0.2">
      <c r="A106" s="4" t="s">
        <v>239</v>
      </c>
      <c r="B106" s="54" t="s">
        <v>265</v>
      </c>
      <c r="C106" s="32"/>
      <c r="D106" s="32"/>
      <c r="E106" s="7"/>
    </row>
    <row r="107" spans="1:5" ht="25.5" hidden="1" x14ac:dyDescent="0.2">
      <c r="A107" s="4" t="s">
        <v>96</v>
      </c>
      <c r="B107" s="54" t="s">
        <v>97</v>
      </c>
      <c r="C107" s="32">
        <v>0</v>
      </c>
      <c r="D107" s="32">
        <v>30</v>
      </c>
      <c r="E107" s="7"/>
    </row>
    <row r="108" spans="1:5" ht="38.25" hidden="1" x14ac:dyDescent="0.2">
      <c r="A108" s="4" t="s">
        <v>90</v>
      </c>
      <c r="B108" s="54" t="s">
        <v>85</v>
      </c>
      <c r="C108" s="32"/>
      <c r="D108" s="32"/>
      <c r="E108" s="7" t="e">
        <f>D108/C108*100</f>
        <v>#DIV/0!</v>
      </c>
    </row>
    <row r="109" spans="1:5" ht="25.5" hidden="1" x14ac:dyDescent="0.2">
      <c r="A109" s="4" t="s">
        <v>197</v>
      </c>
      <c r="B109" s="67" t="s">
        <v>201</v>
      </c>
      <c r="C109" s="32"/>
      <c r="D109" s="32"/>
      <c r="E109" s="7" t="e">
        <f>D109/C109*100</f>
        <v>#DIV/0!</v>
      </c>
    </row>
    <row r="110" spans="1:5" ht="25.5" hidden="1" x14ac:dyDescent="0.2">
      <c r="A110" s="4" t="s">
        <v>78</v>
      </c>
      <c r="B110" s="54" t="s">
        <v>79</v>
      </c>
      <c r="C110" s="32">
        <v>300</v>
      </c>
      <c r="D110" s="32">
        <v>1180</v>
      </c>
      <c r="E110" s="7">
        <f>D110/C110*100</f>
        <v>393.33333333333331</v>
      </c>
    </row>
    <row r="111" spans="1:5" ht="25.5" hidden="1" x14ac:dyDescent="0.2">
      <c r="A111" s="4" t="s">
        <v>80</v>
      </c>
      <c r="B111" s="54" t="s">
        <v>81</v>
      </c>
      <c r="C111" s="32">
        <v>1</v>
      </c>
      <c r="D111" s="32">
        <v>101</v>
      </c>
      <c r="E111" s="7">
        <f>D111/C111*100</f>
        <v>10100</v>
      </c>
    </row>
    <row r="112" spans="1:5" ht="51" hidden="1" x14ac:dyDescent="0.2">
      <c r="A112" s="4" t="s">
        <v>86</v>
      </c>
      <c r="B112" s="54" t="s">
        <v>87</v>
      </c>
      <c r="C112" s="32">
        <v>10</v>
      </c>
      <c r="D112" s="32">
        <v>25.945</v>
      </c>
      <c r="E112" s="7"/>
    </row>
    <row r="113" spans="1:5" ht="25.5" hidden="1" x14ac:dyDescent="0.2">
      <c r="A113" s="4" t="s">
        <v>82</v>
      </c>
      <c r="B113" s="54" t="s">
        <v>358</v>
      </c>
      <c r="C113" s="32">
        <v>38</v>
      </c>
      <c r="D113" s="32">
        <v>52.540999999999997</v>
      </c>
      <c r="E113" s="7"/>
    </row>
    <row r="114" spans="1:5" hidden="1" x14ac:dyDescent="0.2">
      <c r="A114" s="4" t="s">
        <v>229</v>
      </c>
      <c r="B114" s="54"/>
      <c r="C114" s="32"/>
      <c r="D114" s="32">
        <v>0</v>
      </c>
      <c r="E114" s="7" t="e">
        <f>D114/C114*100</f>
        <v>#DIV/0!</v>
      </c>
    </row>
    <row r="115" spans="1:5" ht="38.25" hidden="1" x14ac:dyDescent="0.2">
      <c r="A115" s="4" t="s">
        <v>346</v>
      </c>
      <c r="B115" s="54" t="s">
        <v>359</v>
      </c>
      <c r="C115" s="32">
        <v>4336</v>
      </c>
      <c r="D115" s="32">
        <v>7542.9920000000002</v>
      </c>
      <c r="E115" s="7">
        <f>D115/C115*100</f>
        <v>173.96199261992621</v>
      </c>
    </row>
    <row r="116" spans="1:5" ht="63.75" hidden="1" x14ac:dyDescent="0.2">
      <c r="A116" s="3" t="s">
        <v>182</v>
      </c>
      <c r="B116" s="54" t="s">
        <v>308</v>
      </c>
      <c r="C116" s="32">
        <v>4</v>
      </c>
      <c r="D116" s="32">
        <v>-751.04700000000003</v>
      </c>
      <c r="E116" s="7"/>
    </row>
    <row r="117" spans="1:5" ht="76.5" hidden="1" x14ac:dyDescent="0.2">
      <c r="A117" s="4" t="s">
        <v>145</v>
      </c>
      <c r="B117" s="54" t="s">
        <v>333</v>
      </c>
      <c r="C117" s="32">
        <v>528</v>
      </c>
      <c r="D117" s="32">
        <v>1237.633</v>
      </c>
      <c r="E117" s="7">
        <f>D117/C117*100</f>
        <v>234.4001893939394</v>
      </c>
    </row>
    <row r="118" spans="1:5" ht="76.5" hidden="1" x14ac:dyDescent="0.2">
      <c r="A118" s="4" t="s">
        <v>240</v>
      </c>
      <c r="B118" s="54" t="s">
        <v>334</v>
      </c>
      <c r="C118" s="32"/>
      <c r="D118" s="32"/>
      <c r="E118" s="7"/>
    </row>
    <row r="119" spans="1:5" ht="38.25" hidden="1" x14ac:dyDescent="0.2">
      <c r="A119" s="4" t="s">
        <v>83</v>
      </c>
      <c r="B119" s="54" t="s">
        <v>84</v>
      </c>
      <c r="C119" s="32">
        <v>2953</v>
      </c>
      <c r="D119" s="32">
        <v>3448.65</v>
      </c>
      <c r="E119" s="7">
        <f>D119/C119*100</f>
        <v>116.78462580426685</v>
      </c>
    </row>
    <row r="120" spans="1:5" ht="38.25" hidden="1" x14ac:dyDescent="0.2">
      <c r="A120" s="4" t="s">
        <v>241</v>
      </c>
      <c r="B120" s="54" t="s">
        <v>263</v>
      </c>
      <c r="C120" s="32"/>
      <c r="D120" s="32"/>
      <c r="E120" s="7"/>
    </row>
    <row r="121" spans="1:5" s="24" customFormat="1" ht="15.75" x14ac:dyDescent="0.25">
      <c r="A121" s="31" t="s">
        <v>48</v>
      </c>
      <c r="B121" s="66" t="s">
        <v>49</v>
      </c>
      <c r="C121" s="95">
        <f>'за 2016 год'!D132/1000</f>
        <v>1.3360000000000001</v>
      </c>
      <c r="D121" s="95">
        <f>'за 2016 год'!G132/1000</f>
        <v>-3.8088949999999997</v>
      </c>
      <c r="E121" s="96" t="s">
        <v>378</v>
      </c>
    </row>
    <row r="122" spans="1:5" ht="25.5" hidden="1" x14ac:dyDescent="0.2">
      <c r="A122" s="4" t="s">
        <v>102</v>
      </c>
      <c r="B122" s="54" t="s">
        <v>103</v>
      </c>
      <c r="C122" s="36">
        <v>0</v>
      </c>
      <c r="D122" s="36">
        <v>5122.2290000000003</v>
      </c>
      <c r="E122" s="7"/>
    </row>
    <row r="123" spans="1:5" ht="25.5" hidden="1" x14ac:dyDescent="0.2">
      <c r="A123" s="4" t="s">
        <v>144</v>
      </c>
      <c r="B123" s="54" t="s">
        <v>261</v>
      </c>
      <c r="C123" s="37"/>
      <c r="D123" s="36"/>
      <c r="E123" s="7"/>
    </row>
    <row r="124" spans="1:5" ht="25.5" hidden="1" x14ac:dyDescent="0.2">
      <c r="A124" s="4" t="s">
        <v>237</v>
      </c>
      <c r="B124" s="54" t="s">
        <v>262</v>
      </c>
      <c r="C124" s="37"/>
      <c r="D124" s="36"/>
      <c r="E124" s="7"/>
    </row>
    <row r="125" spans="1:5" ht="25.5" hidden="1" x14ac:dyDescent="0.2">
      <c r="A125" s="4" t="s">
        <v>61</v>
      </c>
      <c r="B125" s="54" t="s">
        <v>63</v>
      </c>
      <c r="C125" s="32">
        <v>1.2</v>
      </c>
      <c r="D125" s="32">
        <v>179.84700000000001</v>
      </c>
      <c r="E125" s="7">
        <f>D125/C125*100</f>
        <v>14987.25</v>
      </c>
    </row>
    <row r="126" spans="1:5" ht="25.5" hidden="1" x14ac:dyDescent="0.2">
      <c r="A126" s="4" t="s">
        <v>132</v>
      </c>
      <c r="B126" s="54" t="s">
        <v>259</v>
      </c>
      <c r="C126" s="32"/>
      <c r="D126" s="32"/>
      <c r="E126" s="7"/>
    </row>
    <row r="127" spans="1:5" ht="25.5" hidden="1" x14ac:dyDescent="0.2">
      <c r="A127" s="4" t="s">
        <v>238</v>
      </c>
      <c r="B127" s="54" t="s">
        <v>260</v>
      </c>
      <c r="C127" s="32"/>
      <c r="D127" s="32"/>
      <c r="E127" s="7"/>
    </row>
    <row r="128" spans="1:5" s="24" customFormat="1" hidden="1" x14ac:dyDescent="0.2">
      <c r="A128" s="31" t="s">
        <v>50</v>
      </c>
      <c r="B128" s="66" t="s">
        <v>51</v>
      </c>
      <c r="C128" s="34">
        <f t="shared" ref="C128:D128" si="5">C129+C177+C180+C183</f>
        <v>2963095.415</v>
      </c>
      <c r="D128" s="34">
        <f t="shared" si="5"/>
        <v>2769270.1811000002</v>
      </c>
      <c r="E128" s="23">
        <f>D128/C128*100</f>
        <v>93.45869076915973</v>
      </c>
    </row>
    <row r="129" spans="1:6" ht="25.5" hidden="1" x14ac:dyDescent="0.2">
      <c r="A129" s="16" t="s">
        <v>52</v>
      </c>
      <c r="B129" s="63" t="s">
        <v>1</v>
      </c>
      <c r="C129" s="35">
        <f t="shared" ref="C129:D129" si="6">C130+C140+C149+C166</f>
        <v>2824650.0380000002</v>
      </c>
      <c r="D129" s="35">
        <f t="shared" si="6"/>
        <v>2664726.8410999998</v>
      </c>
      <c r="E129" s="7">
        <f>D129/C129*100</f>
        <v>94.338300506308585</v>
      </c>
    </row>
    <row r="130" spans="1:6" s="43" customFormat="1" ht="38.25" hidden="1" x14ac:dyDescent="0.2">
      <c r="A130" s="16" t="s">
        <v>104</v>
      </c>
      <c r="B130" s="63" t="s">
        <v>335</v>
      </c>
      <c r="C130" s="36">
        <f t="shared" ref="C130:D130" si="7">SUM(C131:C139)</f>
        <v>66553.2</v>
      </c>
      <c r="D130" s="36">
        <f t="shared" si="7"/>
        <v>66553.210000000006</v>
      </c>
      <c r="E130" s="10">
        <f>D130/C130*100</f>
        <v>100.00001502557355</v>
      </c>
      <c r="F130" s="61"/>
    </row>
    <row r="131" spans="1:6" s="43" customFormat="1" ht="25.5" hidden="1" x14ac:dyDescent="0.2">
      <c r="A131" s="16" t="s">
        <v>133</v>
      </c>
      <c r="B131" s="63" t="s">
        <v>257</v>
      </c>
      <c r="C131" s="36">
        <v>0</v>
      </c>
      <c r="D131" s="36"/>
      <c r="E131" s="10"/>
    </row>
    <row r="132" spans="1:6" s="43" customFormat="1" ht="25.5" hidden="1" x14ac:dyDescent="0.2">
      <c r="A132" s="16" t="s">
        <v>236</v>
      </c>
      <c r="B132" s="63" t="s">
        <v>258</v>
      </c>
      <c r="C132" s="36"/>
      <c r="D132" s="36"/>
      <c r="E132" s="10"/>
    </row>
    <row r="133" spans="1:6" s="43" customFormat="1" ht="38.25" hidden="1" x14ac:dyDescent="0.2">
      <c r="A133" s="18" t="s">
        <v>117</v>
      </c>
      <c r="B133" s="63" t="s">
        <v>142</v>
      </c>
      <c r="C133" s="36">
        <v>5886.2</v>
      </c>
      <c r="D133" s="36">
        <v>5886.2049999999999</v>
      </c>
      <c r="E133" s="10">
        <f>D133/C133*100</f>
        <v>100.00008494444634</v>
      </c>
    </row>
    <row r="134" spans="1:6" s="43" customFormat="1" ht="25.5" hidden="1" x14ac:dyDescent="0.2">
      <c r="A134" s="18" t="s">
        <v>140</v>
      </c>
      <c r="B134" s="63" t="s">
        <v>255</v>
      </c>
      <c r="C134" s="36"/>
      <c r="D134" s="36"/>
      <c r="E134" s="10"/>
    </row>
    <row r="135" spans="1:6" s="43" customFormat="1" ht="25.5" hidden="1" x14ac:dyDescent="0.2">
      <c r="A135" s="18" t="s">
        <v>235</v>
      </c>
      <c r="B135" s="77" t="s">
        <v>256</v>
      </c>
      <c r="C135" s="36"/>
      <c r="D135" s="36"/>
      <c r="E135" s="10"/>
    </row>
    <row r="136" spans="1:6" s="43" customFormat="1" ht="38.25" hidden="1" x14ac:dyDescent="0.2">
      <c r="A136" s="18" t="s">
        <v>185</v>
      </c>
      <c r="B136" s="78" t="s">
        <v>216</v>
      </c>
      <c r="C136" s="36">
        <v>42368</v>
      </c>
      <c r="D136" s="36">
        <v>42368</v>
      </c>
      <c r="E136" s="10"/>
    </row>
    <row r="137" spans="1:6" s="43" customFormat="1" hidden="1" x14ac:dyDescent="0.2">
      <c r="A137" s="18" t="s">
        <v>280</v>
      </c>
      <c r="B137" s="78" t="s">
        <v>311</v>
      </c>
      <c r="C137" s="36">
        <v>18299</v>
      </c>
      <c r="D137" s="36">
        <v>18299.005000000001</v>
      </c>
      <c r="E137" s="10"/>
    </row>
    <row r="138" spans="1:6" s="43" customFormat="1" hidden="1" x14ac:dyDescent="0.2">
      <c r="A138" s="18" t="s">
        <v>278</v>
      </c>
      <c r="B138" s="78" t="s">
        <v>287</v>
      </c>
      <c r="C138" s="36"/>
      <c r="D138" s="36"/>
      <c r="E138" s="10"/>
    </row>
    <row r="139" spans="1:6" s="43" customFormat="1" hidden="1" x14ac:dyDescent="0.2">
      <c r="A139" s="18" t="s">
        <v>284</v>
      </c>
      <c r="B139" s="63" t="s">
        <v>288</v>
      </c>
      <c r="C139" s="36">
        <v>0</v>
      </c>
      <c r="D139" s="36">
        <v>0</v>
      </c>
      <c r="E139" s="10"/>
    </row>
    <row r="140" spans="1:6" s="43" customFormat="1" ht="25.5" hidden="1" x14ac:dyDescent="0.2">
      <c r="A140" s="16" t="s">
        <v>53</v>
      </c>
      <c r="B140" s="63" t="s">
        <v>357</v>
      </c>
      <c r="C140" s="36">
        <f>SUM(C141:C148)</f>
        <v>859854.27099999995</v>
      </c>
      <c r="D140" s="36">
        <f>SUM(D141:D148)</f>
        <v>859123.14599999995</v>
      </c>
      <c r="E140" s="10">
        <f>D140/C140*100</f>
        <v>99.914971056764102</v>
      </c>
      <c r="F140" s="61"/>
    </row>
    <row r="141" spans="1:6" s="43" customFormat="1" ht="25.5" hidden="1" x14ac:dyDescent="0.2">
      <c r="A141" s="26" t="s">
        <v>186</v>
      </c>
      <c r="B141" s="79" t="s">
        <v>187</v>
      </c>
      <c r="C141" s="36">
        <v>794.09199999999998</v>
      </c>
      <c r="D141" s="36">
        <v>794.09199999999998</v>
      </c>
      <c r="E141" s="10">
        <f>D141/C141*100</f>
        <v>100</v>
      </c>
    </row>
    <row r="142" spans="1:6" s="43" customFormat="1" ht="51" hidden="1" x14ac:dyDescent="0.2">
      <c r="A142" s="56" t="s">
        <v>212</v>
      </c>
      <c r="B142" s="79" t="s">
        <v>217</v>
      </c>
      <c r="C142" s="36">
        <v>0</v>
      </c>
      <c r="D142" s="36">
        <v>0</v>
      </c>
      <c r="E142" s="10" t="e">
        <f>D142/C142*100</f>
        <v>#DIV/0!</v>
      </c>
    </row>
    <row r="143" spans="1:6" s="43" customFormat="1" ht="63.75" hidden="1" x14ac:dyDescent="0.2">
      <c r="A143" s="27" t="s">
        <v>162</v>
      </c>
      <c r="B143" s="80" t="s">
        <v>312</v>
      </c>
      <c r="C143" s="36">
        <v>32765.9</v>
      </c>
      <c r="D143" s="36">
        <v>32765.899000000001</v>
      </c>
      <c r="E143" s="10">
        <f>D143/C143*100</f>
        <v>99.999996948046601</v>
      </c>
    </row>
    <row r="144" spans="1:6" s="43" customFormat="1" ht="25.5" hidden="1" x14ac:dyDescent="0.2">
      <c r="A144" s="27" t="s">
        <v>188</v>
      </c>
      <c r="B144" s="81" t="s">
        <v>189</v>
      </c>
      <c r="C144" s="36">
        <v>538.37900000000002</v>
      </c>
      <c r="D144" s="36">
        <v>538.37900000000002</v>
      </c>
      <c r="E144" s="10"/>
    </row>
    <row r="145" spans="1:5" s="43" customFormat="1" ht="38.25" hidden="1" x14ac:dyDescent="0.2">
      <c r="A145" s="16" t="s">
        <v>4</v>
      </c>
      <c r="B145" s="82" t="s">
        <v>356</v>
      </c>
      <c r="C145" s="36">
        <v>277158.09999999998</v>
      </c>
      <c r="D145" s="36">
        <v>276438.31099999999</v>
      </c>
      <c r="E145" s="10">
        <f t="shared" ref="E145:E150" si="8">D145/C145*100</f>
        <v>99.740296603274444</v>
      </c>
    </row>
    <row r="146" spans="1:5" s="43" customFormat="1" ht="51" hidden="1" x14ac:dyDescent="0.2">
      <c r="A146" s="16" t="s">
        <v>163</v>
      </c>
      <c r="B146" s="80" t="s">
        <v>164</v>
      </c>
      <c r="C146" s="36"/>
      <c r="D146" s="36"/>
      <c r="E146" s="10" t="e">
        <f t="shared" si="8"/>
        <v>#DIV/0!</v>
      </c>
    </row>
    <row r="147" spans="1:5" s="43" customFormat="1" ht="51" hidden="1" x14ac:dyDescent="0.2">
      <c r="A147" s="57" t="s">
        <v>281</v>
      </c>
      <c r="B147" s="63" t="s">
        <v>355</v>
      </c>
      <c r="C147" s="36">
        <v>4200</v>
      </c>
      <c r="D147" s="36">
        <v>4200</v>
      </c>
      <c r="E147" s="10">
        <f t="shared" si="8"/>
        <v>100</v>
      </c>
    </row>
    <row r="148" spans="1:5" s="43" customFormat="1" hidden="1" x14ac:dyDescent="0.2">
      <c r="A148" s="16" t="s">
        <v>118</v>
      </c>
      <c r="B148" s="80" t="s">
        <v>119</v>
      </c>
      <c r="C148" s="36">
        <v>544397.80000000005</v>
      </c>
      <c r="D148" s="36">
        <v>544386.46499999997</v>
      </c>
      <c r="E148" s="10">
        <f t="shared" si="8"/>
        <v>99.997917882842273</v>
      </c>
    </row>
    <row r="149" spans="1:5" s="43" customFormat="1" ht="38.25" hidden="1" x14ac:dyDescent="0.2">
      <c r="A149" s="16" t="s">
        <v>5</v>
      </c>
      <c r="B149" s="63" t="s">
        <v>336</v>
      </c>
      <c r="C149" s="36">
        <f t="shared" ref="C149:D149" si="9">SUM(C150:C165)</f>
        <v>1332306.2260000003</v>
      </c>
      <c r="D149" s="36">
        <f t="shared" si="9"/>
        <v>1327584.385</v>
      </c>
      <c r="E149" s="10">
        <f t="shared" si="8"/>
        <v>99.645588911328844</v>
      </c>
    </row>
    <row r="150" spans="1:5" s="43" customFormat="1" ht="38.25" hidden="1" x14ac:dyDescent="0.2">
      <c r="A150" s="16" t="s">
        <v>6</v>
      </c>
      <c r="B150" s="77" t="s">
        <v>7</v>
      </c>
      <c r="C150" s="36">
        <v>6921.4</v>
      </c>
      <c r="D150" s="36">
        <v>6921.4</v>
      </c>
      <c r="E150" s="10">
        <f t="shared" si="8"/>
        <v>100</v>
      </c>
    </row>
    <row r="151" spans="1:5" s="43" customFormat="1" ht="38.25" hidden="1" x14ac:dyDescent="0.2">
      <c r="A151" s="16" t="s">
        <v>176</v>
      </c>
      <c r="B151" s="77" t="s">
        <v>253</v>
      </c>
      <c r="C151" s="36"/>
      <c r="D151" s="36"/>
      <c r="E151" s="10"/>
    </row>
    <row r="152" spans="1:5" s="43" customFormat="1" ht="38.25" hidden="1" x14ac:dyDescent="0.2">
      <c r="A152" s="58" t="s">
        <v>234</v>
      </c>
      <c r="B152" s="77" t="s">
        <v>254</v>
      </c>
      <c r="C152" s="36"/>
      <c r="D152" s="36"/>
      <c r="E152" s="10"/>
    </row>
    <row r="153" spans="1:5" s="43" customFormat="1" ht="63.75" hidden="1" x14ac:dyDescent="0.2">
      <c r="A153" s="59" t="s">
        <v>165</v>
      </c>
      <c r="B153" s="80" t="s">
        <v>337</v>
      </c>
      <c r="C153" s="36">
        <v>3.8</v>
      </c>
      <c r="D153" s="36">
        <v>3.8</v>
      </c>
      <c r="E153" s="10">
        <f>D153/C153*100</f>
        <v>100</v>
      </c>
    </row>
    <row r="154" spans="1:5" s="43" customFormat="1" ht="38.25" hidden="1" x14ac:dyDescent="0.2">
      <c r="A154" s="16" t="s">
        <v>8</v>
      </c>
      <c r="B154" s="77" t="s">
        <v>9</v>
      </c>
      <c r="C154" s="36">
        <v>4533.3</v>
      </c>
      <c r="D154" s="36">
        <v>4533.3</v>
      </c>
      <c r="E154" s="10">
        <f>D154/C154*100</f>
        <v>100</v>
      </c>
    </row>
    <row r="155" spans="1:5" s="43" customFormat="1" ht="38.25" hidden="1" x14ac:dyDescent="0.2">
      <c r="A155" s="16" t="s">
        <v>177</v>
      </c>
      <c r="B155" s="77" t="s">
        <v>251</v>
      </c>
      <c r="C155" s="36"/>
      <c r="D155" s="36"/>
      <c r="E155" s="10"/>
    </row>
    <row r="156" spans="1:5" s="43" customFormat="1" ht="38.25" hidden="1" x14ac:dyDescent="0.2">
      <c r="A156" s="16" t="s">
        <v>233</v>
      </c>
      <c r="B156" s="77" t="s">
        <v>252</v>
      </c>
      <c r="C156" s="36"/>
      <c r="D156" s="36"/>
      <c r="E156" s="10"/>
    </row>
    <row r="157" spans="1:5" s="43" customFormat="1" ht="51" hidden="1" x14ac:dyDescent="0.2">
      <c r="A157" s="16" t="s">
        <v>10</v>
      </c>
      <c r="B157" s="77" t="s">
        <v>14</v>
      </c>
      <c r="C157" s="36">
        <v>86.986000000000004</v>
      </c>
      <c r="D157" s="36">
        <v>86.98</v>
      </c>
      <c r="E157" s="10">
        <f t="shared" ref="E157:E168" si="10">D157/C157*100</f>
        <v>99.99310233830731</v>
      </c>
    </row>
    <row r="158" spans="1:5" s="43" customFormat="1" ht="38.25" hidden="1" x14ac:dyDescent="0.2">
      <c r="A158" s="16" t="s">
        <v>15</v>
      </c>
      <c r="B158" s="80" t="s">
        <v>16</v>
      </c>
      <c r="C158" s="36"/>
      <c r="D158" s="36"/>
      <c r="E158" s="10" t="e">
        <f t="shared" si="10"/>
        <v>#DIV/0!</v>
      </c>
    </row>
    <row r="159" spans="1:5" s="43" customFormat="1" ht="38.25" hidden="1" x14ac:dyDescent="0.2">
      <c r="A159" s="16" t="s">
        <v>17</v>
      </c>
      <c r="B159" s="77" t="s">
        <v>18</v>
      </c>
      <c r="C159" s="36">
        <v>1284907.8</v>
      </c>
      <c r="D159" s="36">
        <v>1282259.8</v>
      </c>
      <c r="E159" s="10">
        <f t="shared" si="10"/>
        <v>99.793915174302782</v>
      </c>
    </row>
    <row r="160" spans="1:5" s="43" customFormat="1" ht="63.75" hidden="1" x14ac:dyDescent="0.2">
      <c r="A160" s="16" t="s">
        <v>19</v>
      </c>
      <c r="B160" s="63" t="s">
        <v>20</v>
      </c>
      <c r="C160" s="36">
        <v>0</v>
      </c>
      <c r="D160" s="36">
        <v>0</v>
      </c>
      <c r="E160" s="10" t="e">
        <f t="shared" si="10"/>
        <v>#DIV/0!</v>
      </c>
    </row>
    <row r="161" spans="1:5" s="43" customFormat="1" ht="76.5" hidden="1" x14ac:dyDescent="0.2">
      <c r="A161" s="16" t="s">
        <v>21</v>
      </c>
      <c r="B161" s="63" t="s">
        <v>22</v>
      </c>
      <c r="C161" s="36">
        <v>0</v>
      </c>
      <c r="D161" s="36">
        <v>0</v>
      </c>
      <c r="E161" s="10" t="e">
        <f t="shared" si="10"/>
        <v>#DIV/0!</v>
      </c>
    </row>
    <row r="162" spans="1:5" s="43" customFormat="1" ht="51" hidden="1" x14ac:dyDescent="0.2">
      <c r="A162" s="60" t="s">
        <v>166</v>
      </c>
      <c r="B162" s="80" t="s">
        <v>167</v>
      </c>
      <c r="C162" s="36">
        <v>0</v>
      </c>
      <c r="D162" s="36">
        <v>0</v>
      </c>
      <c r="E162" s="10" t="e">
        <f t="shared" si="10"/>
        <v>#DIV/0!</v>
      </c>
    </row>
    <row r="163" spans="1:5" s="43" customFormat="1" ht="89.25" hidden="1" x14ac:dyDescent="0.2">
      <c r="A163" s="27" t="s">
        <v>168</v>
      </c>
      <c r="B163" s="80" t="s">
        <v>169</v>
      </c>
      <c r="C163" s="36"/>
      <c r="D163" s="36"/>
      <c r="E163" s="10" t="e">
        <f t="shared" si="10"/>
        <v>#DIV/0!</v>
      </c>
    </row>
    <row r="164" spans="1:5" s="43" customFormat="1" ht="76.5" hidden="1" x14ac:dyDescent="0.2">
      <c r="A164" s="60" t="s">
        <v>170</v>
      </c>
      <c r="B164" s="80" t="s">
        <v>138</v>
      </c>
      <c r="C164" s="36">
        <v>2225.34</v>
      </c>
      <c r="D164" s="36">
        <v>2225.3049999999998</v>
      </c>
      <c r="E164" s="10">
        <f t="shared" si="10"/>
        <v>99.998427206629088</v>
      </c>
    </row>
    <row r="165" spans="1:5" s="43" customFormat="1" ht="76.5" hidden="1" x14ac:dyDescent="0.2">
      <c r="A165" s="27" t="s">
        <v>196</v>
      </c>
      <c r="B165" s="72" t="s">
        <v>338</v>
      </c>
      <c r="C165" s="36">
        <v>33627.599999999999</v>
      </c>
      <c r="D165" s="36">
        <v>31553.8</v>
      </c>
      <c r="E165" s="10">
        <f t="shared" si="10"/>
        <v>93.833041906053367</v>
      </c>
    </row>
    <row r="166" spans="1:5" s="43" customFormat="1" hidden="1" x14ac:dyDescent="0.2">
      <c r="A166" s="16" t="s">
        <v>54</v>
      </c>
      <c r="B166" s="63" t="s">
        <v>23</v>
      </c>
      <c r="C166" s="36">
        <f>SUM(C167:C175)</f>
        <v>565936.34100000001</v>
      </c>
      <c r="D166" s="36">
        <f>SUM(D167:D175)</f>
        <v>411466.10009999998</v>
      </c>
      <c r="E166" s="10">
        <f t="shared" si="10"/>
        <v>72.705368129027775</v>
      </c>
    </row>
    <row r="167" spans="1:5" ht="51" hidden="1" x14ac:dyDescent="0.2">
      <c r="A167" s="29" t="s">
        <v>114</v>
      </c>
      <c r="B167" s="83" t="s">
        <v>310</v>
      </c>
      <c r="C167" s="32">
        <v>15436.578</v>
      </c>
      <c r="D167" s="32">
        <v>15436.6</v>
      </c>
      <c r="E167" s="7">
        <f t="shared" si="10"/>
        <v>100.00014251863334</v>
      </c>
    </row>
    <row r="168" spans="1:5" ht="63.75" hidden="1" x14ac:dyDescent="0.2">
      <c r="A168" s="4" t="s">
        <v>24</v>
      </c>
      <c r="B168" s="54" t="s">
        <v>352</v>
      </c>
      <c r="C168" s="32">
        <v>543972.89500000002</v>
      </c>
      <c r="D168" s="32">
        <v>389536.8</v>
      </c>
      <c r="E168" s="7">
        <f t="shared" si="10"/>
        <v>71.609597386281536</v>
      </c>
    </row>
    <row r="169" spans="1:5" ht="63.75" hidden="1" x14ac:dyDescent="0.2">
      <c r="A169" s="4" t="s">
        <v>218</v>
      </c>
      <c r="B169" s="54" t="s">
        <v>353</v>
      </c>
      <c r="C169" s="32"/>
      <c r="D169" s="32"/>
      <c r="E169" s="7"/>
    </row>
    <row r="170" spans="1:5" ht="63.75" hidden="1" x14ac:dyDescent="0.2">
      <c r="A170" s="41" t="s">
        <v>232</v>
      </c>
      <c r="B170" s="55" t="s">
        <v>354</v>
      </c>
      <c r="C170" s="32"/>
      <c r="D170" s="32"/>
      <c r="E170" s="7"/>
    </row>
    <row r="171" spans="1:5" ht="51" hidden="1" x14ac:dyDescent="0.2">
      <c r="A171" s="29" t="s">
        <v>146</v>
      </c>
      <c r="B171" s="83" t="s">
        <v>147</v>
      </c>
      <c r="C171" s="32">
        <v>8.8000000000000007</v>
      </c>
      <c r="D171" s="32">
        <v>8.8001000000000005</v>
      </c>
      <c r="E171" s="7">
        <f>D171/C171*100</f>
        <v>100.00113636363636</v>
      </c>
    </row>
    <row r="172" spans="1:5" ht="51" hidden="1" x14ac:dyDescent="0.2">
      <c r="A172" s="28" t="s">
        <v>230</v>
      </c>
      <c r="B172" s="83" t="s">
        <v>309</v>
      </c>
      <c r="C172" s="32">
        <v>200</v>
      </c>
      <c r="D172" s="32">
        <v>200</v>
      </c>
      <c r="E172" s="7">
        <f>D172/C172*100</f>
        <v>100</v>
      </c>
    </row>
    <row r="173" spans="1:5" ht="51" hidden="1" x14ac:dyDescent="0.2">
      <c r="A173" s="28" t="s">
        <v>194</v>
      </c>
      <c r="B173" s="84" t="s">
        <v>195</v>
      </c>
      <c r="C173" s="32">
        <v>100</v>
      </c>
      <c r="D173" s="32">
        <v>100</v>
      </c>
      <c r="E173" s="7">
        <f>D173/C173*100</f>
        <v>100</v>
      </c>
    </row>
    <row r="174" spans="1:5" ht="25.5" hidden="1" x14ac:dyDescent="0.2">
      <c r="A174" s="4" t="s">
        <v>105</v>
      </c>
      <c r="B174" s="54" t="s">
        <v>106</v>
      </c>
      <c r="C174" s="32">
        <v>6218.0680000000002</v>
      </c>
      <c r="D174" s="32">
        <v>6183.9</v>
      </c>
      <c r="E174" s="7">
        <f>D174/C174*100</f>
        <v>99.45050456186712</v>
      </c>
    </row>
    <row r="175" spans="1:5" ht="25.5" hidden="1" x14ac:dyDescent="0.2">
      <c r="A175" s="4" t="s">
        <v>141</v>
      </c>
      <c r="B175" s="54" t="s">
        <v>249</v>
      </c>
      <c r="C175" s="32"/>
      <c r="D175" s="32"/>
      <c r="E175" s="7"/>
    </row>
    <row r="176" spans="1:5" ht="25.5" hidden="1" x14ac:dyDescent="0.2">
      <c r="A176" s="4" t="s">
        <v>231</v>
      </c>
      <c r="B176" s="54" t="s">
        <v>250</v>
      </c>
      <c r="C176" s="32"/>
      <c r="D176" s="32"/>
      <c r="E176" s="7"/>
    </row>
    <row r="177" spans="1:6" s="30" customFormat="1" hidden="1" x14ac:dyDescent="0.2">
      <c r="A177" s="51" t="s">
        <v>347</v>
      </c>
      <c r="B177" s="68" t="s">
        <v>134</v>
      </c>
      <c r="C177" s="33">
        <f>C178+C179</f>
        <v>126445.37699999999</v>
      </c>
      <c r="D177" s="33">
        <f>D178+D179</f>
        <v>120804.49</v>
      </c>
      <c r="E177" s="25">
        <f>D177/C177*100</f>
        <v>95.538874465928487</v>
      </c>
    </row>
    <row r="178" spans="1:6" ht="25.5" hidden="1" x14ac:dyDescent="0.2">
      <c r="A178" s="4" t="s">
        <v>107</v>
      </c>
      <c r="B178" s="55" t="s">
        <v>108</v>
      </c>
      <c r="C178" s="32">
        <v>126445.37699999999</v>
      </c>
      <c r="D178" s="32">
        <v>120804.49</v>
      </c>
      <c r="E178" s="7">
        <f>D178/C178*100</f>
        <v>95.538874465928487</v>
      </c>
    </row>
    <row r="179" spans="1:6" ht="25.5" hidden="1" x14ac:dyDescent="0.2">
      <c r="A179" s="4" t="s">
        <v>318</v>
      </c>
      <c r="B179" s="55" t="s">
        <v>348</v>
      </c>
      <c r="C179" s="32">
        <v>0</v>
      </c>
      <c r="D179" s="32"/>
      <c r="E179" s="7"/>
    </row>
    <row r="180" spans="1:6" ht="106.5" hidden="1" customHeight="1" x14ac:dyDescent="0.2">
      <c r="A180" s="19" t="s">
        <v>171</v>
      </c>
      <c r="B180" s="85" t="s">
        <v>349</v>
      </c>
      <c r="C180" s="38">
        <f>C181</f>
        <v>12000</v>
      </c>
      <c r="D180" s="38">
        <f>D181</f>
        <v>13341.95</v>
      </c>
      <c r="E180" s="38">
        <f t="shared" ref="E180" si="11">SUM(E182)</f>
        <v>0</v>
      </c>
    </row>
    <row r="181" spans="1:6" ht="60.75" hidden="1" customHeight="1" x14ac:dyDescent="0.2">
      <c r="A181" s="20" t="s">
        <v>339</v>
      </c>
      <c r="B181" s="54" t="s">
        <v>350</v>
      </c>
      <c r="C181" s="35">
        <v>12000</v>
      </c>
      <c r="D181" s="35">
        <v>13341.95</v>
      </c>
      <c r="E181" s="7"/>
    </row>
    <row r="182" spans="1:6" ht="25.5" hidden="1" x14ac:dyDescent="0.2">
      <c r="A182" s="20" t="s">
        <v>319</v>
      </c>
      <c r="B182" s="54" t="s">
        <v>351</v>
      </c>
      <c r="C182" s="35"/>
      <c r="D182" s="35"/>
      <c r="E182" s="7"/>
    </row>
    <row r="183" spans="1:6" s="30" customFormat="1" ht="51" hidden="1" x14ac:dyDescent="0.2">
      <c r="A183" s="52" t="s">
        <v>172</v>
      </c>
      <c r="B183" s="68" t="s">
        <v>173</v>
      </c>
      <c r="C183" s="33">
        <f>C184+C185</f>
        <v>0</v>
      </c>
      <c r="D183" s="33">
        <f>D184+D185</f>
        <v>-29603.1</v>
      </c>
      <c r="E183" s="33">
        <f t="shared" ref="E183" si="12">SUM(E185:E186)</f>
        <v>0</v>
      </c>
    </row>
    <row r="184" spans="1:6" ht="51" hidden="1" x14ac:dyDescent="0.2">
      <c r="A184" s="20" t="s">
        <v>174</v>
      </c>
      <c r="B184" s="54" t="s">
        <v>175</v>
      </c>
      <c r="C184" s="32"/>
      <c r="D184" s="32">
        <v>-29603.1</v>
      </c>
      <c r="E184" s="7"/>
    </row>
    <row r="185" spans="1:6" ht="51" hidden="1" x14ac:dyDescent="0.2">
      <c r="A185" s="20" t="s">
        <v>180</v>
      </c>
      <c r="B185" s="54" t="s">
        <v>247</v>
      </c>
      <c r="C185" s="32"/>
      <c r="D185" s="32"/>
      <c r="E185" s="7"/>
    </row>
    <row r="186" spans="1:6" ht="51" hidden="1" x14ac:dyDescent="0.2">
      <c r="A186" s="20" t="s">
        <v>246</v>
      </c>
      <c r="B186" s="54" t="s">
        <v>248</v>
      </c>
      <c r="C186" s="32"/>
      <c r="D186" s="32"/>
      <c r="E186" s="7"/>
    </row>
    <row r="187" spans="1:6" ht="15.75" hidden="1" x14ac:dyDescent="0.2">
      <c r="A187" s="17" t="s">
        <v>136</v>
      </c>
      <c r="B187" s="86" t="s">
        <v>135</v>
      </c>
      <c r="C187" s="38">
        <f t="shared" ref="C187:D187" si="13">C7+C128</f>
        <v>2965022.3258000002</v>
      </c>
      <c r="D187" s="37">
        <f t="shared" si="13"/>
        <v>2771332.7894610004</v>
      </c>
      <c r="E187" s="8">
        <f>D187/C187*100</f>
        <v>93.467518451594117</v>
      </c>
    </row>
    <row r="188" spans="1:6" ht="63" hidden="1" customHeight="1" x14ac:dyDescent="0.2">
      <c r="A188" s="131"/>
      <c r="B188" s="132"/>
      <c r="C188" s="132"/>
      <c r="D188" s="132"/>
      <c r="E188" s="132"/>
      <c r="F188" s="1" t="s">
        <v>150</v>
      </c>
    </row>
    <row r="189" spans="1:6" x14ac:dyDescent="0.2">
      <c r="C189" s="42"/>
    </row>
    <row r="190" spans="1:6" x14ac:dyDescent="0.2">
      <c r="C190" s="48"/>
    </row>
    <row r="191" spans="1:6" x14ac:dyDescent="0.2">
      <c r="C191" s="42"/>
      <c r="D191" s="42"/>
    </row>
  </sheetData>
  <autoFilter ref="A6:F188">
    <filterColumn colId="1">
      <colorFilter dxfId="0" cellColor="0"/>
    </filterColumn>
  </autoFilter>
  <mergeCells count="2">
    <mergeCell ref="A188:E188"/>
    <mergeCell ref="A4:E4"/>
  </mergeCells>
  <printOptions horizontalCentered="1"/>
  <pageMargins left="0.11811023622047245" right="0.31496062992125984" top="0.74803149606299213" bottom="0" header="0.31496062992125984" footer="0.31496062992125984"/>
  <pageSetup paperSize="9" scale="1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за 2016 год</vt:lpstr>
      <vt:lpstr>Лист1</vt:lpstr>
      <vt:lpstr>'за 2016 год'!Заголовки_для_печати</vt:lpstr>
      <vt:lpstr>'за 2016 год'!Область_печати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MazhorovaEA</cp:lastModifiedBy>
  <cp:lastPrinted>2017-03-23T05:21:41Z</cp:lastPrinted>
  <dcterms:created xsi:type="dcterms:W3CDTF">1996-10-08T23:32:33Z</dcterms:created>
  <dcterms:modified xsi:type="dcterms:W3CDTF">2017-03-23T05:21:43Z</dcterms:modified>
</cp:coreProperties>
</file>